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ropbox\PoindexterSerfling\Matt Data\"/>
    </mc:Choice>
  </mc:AlternateContent>
  <bookViews>
    <workbookView xWindow="0" yWindow="0" windowWidth="20160" windowHeight="9324"/>
  </bookViews>
  <sheets>
    <sheet name="Clean" sheetId="1" r:id="rId1"/>
    <sheet name="Sheet1" sheetId="2" r:id="rId2"/>
  </sheets>
  <calcPr calcId="15251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6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3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D2" i="1"/>
  <c r="C2" i="1"/>
</calcChain>
</file>

<file path=xl/sharedStrings.xml><?xml version="1.0" encoding="utf-8"?>
<sst xmlns="http://schemas.openxmlformats.org/spreadsheetml/2006/main" count="18" uniqueCount="17">
  <si>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</si>
  <si>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</si>
  <si>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</si>
  <si>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</si>
  <si>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</si>
  <si>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</si>
  <si>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GDPC1</t>
  </si>
  <si>
    <t>Real Gross Domestic Product, Billions of Chained 2012 Dollars, Quarterly, Seasonally Adjusted Annual Rate</t>
  </si>
  <si>
    <t>Frequency: Quarterly</t>
  </si>
  <si>
    <t>observation_date</t>
  </si>
  <si>
    <t>Date</t>
  </si>
  <si>
    <t>RGDP</t>
  </si>
  <si>
    <t>Year</t>
  </si>
  <si>
    <t>Month</t>
  </si>
  <si>
    <t>Qtr</t>
  </si>
  <si>
    <t>PGDP</t>
  </si>
  <si>
    <t>PGDP4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</si>
</sst>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0.000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8"/>
  <sheetViews>
    <sheetView tabSelected="1" workbookViewId="0">
      <selection activeCell="G14" sqref="G14"/>
    </sheetView>
  </sheetViews>
  <sheetFormatPr defaultRowHeight="13.2" x14ac:dyDescent="0.25"/>
  <cols>
    <col min="1" max="2" width="20.6640625" customWidth="1"/>
    <col min="3" max="5" width="9.109375" customWidth="1"/>
    <col min="6" max="256" width="20.6640625" customWidth="1"/>
  </cols>
  <sheetData>
    <row r="1" spans="1:7" x14ac:dyDescent="0.25">
      <c r="A1" s="3" t="s">
        <v>10</v>
      </c>
      <c r="B1" s="3" t="s">
        <v>11</v>
      </c>
      <c r="C1" s="3" t="s">
        <v>12</v>
      </c>
      <c r="D1" s="3" t="s">
        <v>13</v>
      </c>
      <c r="E1" s="3" t="s">
        <v>14</v>
      </c>
      <c r="F1" s="3" t="s">
        <v>15</v>
      </c>
      <c r="G1" s="3" t="s">
        <v>16</v>
      </c>
    </row>
    <row r="2" spans="1:7" x14ac:dyDescent="0.25">
      <c r="A2" s="1">
        <v>17168</v>
      </c>
      <c r="B2" s="2">
        <v>2033.0609999999999</v>
      </c>
      <c r="C2">
        <f>YEAR(A2)</f>
        <v>1947</v>
      </c>
      <c r="D2">
        <f>MONTH(A2)</f>
        <v>1</v>
      </c>
      <c r="E2">
        <v>1</v>
      </c>
    </row>
    <row r="3" spans="1:7" x14ac:dyDescent="0.25">
      <c r="A3" s="1">
        <v>17258</v>
      </c>
      <c r="B3" s="2">
        <v>2027.6389999999999</v>
      </c>
      <c r="C3">
        <f t="shared" ref="C3:C66" si="0">YEAR(A3)</f>
        <v>1947</v>
      </c>
      <c r="D3">
        <f t="shared" ref="D3:D66" si="1">MONTH(A3)</f>
        <v>4</v>
      </c>
      <c r="E3">
        <v>2</v>
      </c>
      <c r="F3">
        <f>(B3/B2-1)*100</f>
        <v>-0.26669145687218121</v>
      </c>
    </row>
    <row r="4" spans="1:7" x14ac:dyDescent="0.25">
      <c r="A4" s="1">
        <v>17349</v>
      </c>
      <c r="B4" s="2">
        <v>2023.452</v>
      </c>
      <c r="C4">
        <f t="shared" si="0"/>
        <v>1947</v>
      </c>
      <c r="D4">
        <f t="shared" si="1"/>
        <v>7</v>
      </c>
      <c r="E4">
        <v>3</v>
      </c>
      <c r="F4">
        <f t="shared" ref="F4:F67" si="2">(B4/B3-1)*100</f>
        <v>-0.20649632404978746</v>
      </c>
    </row>
    <row r="5" spans="1:7" x14ac:dyDescent="0.25">
      <c r="A5" s="1">
        <v>17441</v>
      </c>
      <c r="B5" s="2">
        <v>2055.1030000000001</v>
      </c>
      <c r="C5">
        <f t="shared" si="0"/>
        <v>1947</v>
      </c>
      <c r="D5">
        <f t="shared" si="1"/>
        <v>10</v>
      </c>
      <c r="E5">
        <v>4</v>
      </c>
      <c r="F5">
        <f t="shared" si="2"/>
        <v>1.5642080958678584</v>
      </c>
    </row>
    <row r="6" spans="1:7" x14ac:dyDescent="0.25">
      <c r="A6" s="1">
        <v>17533</v>
      </c>
      <c r="B6" s="2">
        <v>2086.0169999999998</v>
      </c>
      <c r="C6">
        <f t="shared" si="0"/>
        <v>1948</v>
      </c>
      <c r="D6">
        <f t="shared" si="1"/>
        <v>1</v>
      </c>
      <c r="E6">
        <v>1</v>
      </c>
      <c r="F6">
        <f t="shared" si="2"/>
        <v>1.5042555044686212</v>
      </c>
      <c r="G6">
        <f>(B6/B2-1)*100</f>
        <v>2.6047423072893539</v>
      </c>
    </row>
    <row r="7" spans="1:7" x14ac:dyDescent="0.25">
      <c r="A7" s="1">
        <v>17624</v>
      </c>
      <c r="B7" s="2">
        <v>2120.4499999999998</v>
      </c>
      <c r="C7">
        <f t="shared" si="0"/>
        <v>1948</v>
      </c>
      <c r="D7">
        <f t="shared" si="1"/>
        <v>4</v>
      </c>
      <c r="E7">
        <v>2</v>
      </c>
      <c r="F7">
        <f t="shared" si="2"/>
        <v>1.6506576887916014</v>
      </c>
      <c r="G7">
        <f t="shared" ref="G7:G70" si="3">(B7/B3-1)*100</f>
        <v>4.5772940844006182</v>
      </c>
    </row>
    <row r="8" spans="1:7" x14ac:dyDescent="0.25">
      <c r="A8" s="1">
        <v>17715</v>
      </c>
      <c r="B8" s="2">
        <v>2132.598</v>
      </c>
      <c r="C8">
        <f t="shared" si="0"/>
        <v>1948</v>
      </c>
      <c r="D8">
        <f t="shared" si="1"/>
        <v>7</v>
      </c>
      <c r="E8">
        <v>3</v>
      </c>
      <c r="F8">
        <f t="shared" si="2"/>
        <v>0.57289726237355065</v>
      </c>
      <c r="G8">
        <f t="shared" si="3"/>
        <v>5.3940493770052278</v>
      </c>
    </row>
    <row r="9" spans="1:7" x14ac:dyDescent="0.25">
      <c r="A9" s="1">
        <v>17807</v>
      </c>
      <c r="B9" s="2">
        <v>2134.9810000000002</v>
      </c>
      <c r="C9">
        <f t="shared" si="0"/>
        <v>1948</v>
      </c>
      <c r="D9">
        <f t="shared" si="1"/>
        <v>10</v>
      </c>
      <c r="E9">
        <v>4</v>
      </c>
      <c r="F9">
        <f t="shared" si="2"/>
        <v>0.11174164094687189</v>
      </c>
      <c r="G9">
        <f t="shared" si="3"/>
        <v>3.8868124857975639</v>
      </c>
    </row>
    <row r="10" spans="1:7" x14ac:dyDescent="0.25">
      <c r="A10" s="1">
        <v>17899</v>
      </c>
      <c r="B10" s="2">
        <v>2105.5619999999999</v>
      </c>
      <c r="C10">
        <f t="shared" si="0"/>
        <v>1949</v>
      </c>
      <c r="D10">
        <f t="shared" si="1"/>
        <v>1</v>
      </c>
      <c r="E10">
        <v>1</v>
      </c>
      <c r="F10">
        <f t="shared" si="2"/>
        <v>-1.3779513728693793</v>
      </c>
      <c r="G10">
        <f t="shared" si="3"/>
        <v>0.93695305455325784</v>
      </c>
    </row>
    <row r="11" spans="1:7" x14ac:dyDescent="0.25">
      <c r="A11" s="1">
        <v>17989</v>
      </c>
      <c r="B11" s="2">
        <v>2098.38</v>
      </c>
      <c r="C11">
        <f t="shared" si="0"/>
        <v>1949</v>
      </c>
      <c r="D11">
        <f t="shared" si="1"/>
        <v>4</v>
      </c>
      <c r="E11">
        <v>2</v>
      </c>
      <c r="F11">
        <f t="shared" si="2"/>
        <v>-0.34109658134027221</v>
      </c>
      <c r="G11">
        <f t="shared" si="3"/>
        <v>-1.0408168077530533</v>
      </c>
    </row>
    <row r="12" spans="1:7" x14ac:dyDescent="0.25">
      <c r="A12" s="1">
        <v>18080</v>
      </c>
      <c r="B12" s="2">
        <v>2120.0439999999999</v>
      </c>
      <c r="C12">
        <f t="shared" si="0"/>
        <v>1949</v>
      </c>
      <c r="D12">
        <f t="shared" si="1"/>
        <v>7</v>
      </c>
      <c r="E12">
        <v>3</v>
      </c>
      <c r="F12">
        <f t="shared" si="2"/>
        <v>1.0324154824197684</v>
      </c>
      <c r="G12">
        <f t="shared" si="3"/>
        <v>-0.588671657762041</v>
      </c>
    </row>
    <row r="13" spans="1:7" x14ac:dyDescent="0.25">
      <c r="A13" s="1">
        <v>18172</v>
      </c>
      <c r="B13" s="2">
        <v>2102.2510000000002</v>
      </c>
      <c r="C13">
        <f t="shared" si="0"/>
        <v>1949</v>
      </c>
      <c r="D13">
        <f t="shared" si="1"/>
        <v>10</v>
      </c>
      <c r="E13">
        <v>4</v>
      </c>
      <c r="F13">
        <f t="shared" si="2"/>
        <v>-0.8392750339143773</v>
      </c>
      <c r="G13">
        <f t="shared" si="3"/>
        <v>-1.5330347202153094</v>
      </c>
    </row>
    <row r="14" spans="1:7" x14ac:dyDescent="0.25">
      <c r="A14" s="1">
        <v>18264</v>
      </c>
      <c r="B14" s="2">
        <v>2184.8719999999998</v>
      </c>
      <c r="C14">
        <f t="shared" si="0"/>
        <v>1950</v>
      </c>
      <c r="D14">
        <f t="shared" si="1"/>
        <v>1</v>
      </c>
      <c r="E14">
        <v>1</v>
      </c>
      <c r="F14">
        <f t="shared" si="2"/>
        <v>3.9301206183276705</v>
      </c>
      <c r="G14">
        <f t="shared" si="3"/>
        <v>3.7666903183093181</v>
      </c>
    </row>
    <row r="15" spans="1:7" x14ac:dyDescent="0.25">
      <c r="A15" s="1">
        <v>18354</v>
      </c>
      <c r="B15" s="2">
        <v>2251.5070000000001</v>
      </c>
      <c r="C15">
        <f t="shared" si="0"/>
        <v>1950</v>
      </c>
      <c r="D15">
        <f t="shared" si="1"/>
        <v>4</v>
      </c>
      <c r="E15">
        <v>2</v>
      </c>
      <c r="F15">
        <f t="shared" si="2"/>
        <v>3.0498354136992978</v>
      </c>
      <c r="G15">
        <f t="shared" si="3"/>
        <v>7.2973913209237518</v>
      </c>
    </row>
    <row r="16" spans="1:7" x14ac:dyDescent="0.25">
      <c r="A16" s="1">
        <v>18445</v>
      </c>
      <c r="B16" s="2">
        <v>2338.5140000000001</v>
      </c>
      <c r="C16">
        <f t="shared" si="0"/>
        <v>1950</v>
      </c>
      <c r="D16">
        <f t="shared" si="1"/>
        <v>7</v>
      </c>
      <c r="E16">
        <v>3</v>
      </c>
      <c r="F16">
        <f t="shared" si="2"/>
        <v>3.8643894955689762</v>
      </c>
      <c r="G16">
        <f t="shared" si="3"/>
        <v>10.304974802409772</v>
      </c>
    </row>
    <row r="17" spans="1:7" x14ac:dyDescent="0.25">
      <c r="A17" s="1">
        <v>18537</v>
      </c>
      <c r="B17" s="2">
        <v>2383.2910000000002</v>
      </c>
      <c r="C17">
        <f t="shared" si="0"/>
        <v>1950</v>
      </c>
      <c r="D17">
        <f t="shared" si="1"/>
        <v>10</v>
      </c>
      <c r="E17">
        <v>4</v>
      </c>
      <c r="F17">
        <f t="shared" si="2"/>
        <v>1.9147629648571751</v>
      </c>
      <c r="G17">
        <f t="shared" si="3"/>
        <v>13.368527354725956</v>
      </c>
    </row>
    <row r="18" spans="1:7" x14ac:dyDescent="0.25">
      <c r="A18" s="1">
        <v>18629</v>
      </c>
      <c r="B18" s="2">
        <v>2415.66</v>
      </c>
      <c r="C18">
        <f t="shared" si="0"/>
        <v>1951</v>
      </c>
      <c r="D18">
        <f t="shared" si="1"/>
        <v>1</v>
      </c>
      <c r="E18">
        <v>1</v>
      </c>
      <c r="F18">
        <f t="shared" si="2"/>
        <v>1.3581639841714566</v>
      </c>
      <c r="G18">
        <f t="shared" si="3"/>
        <v>10.562998656214194</v>
      </c>
    </row>
    <row r="19" spans="1:7" x14ac:dyDescent="0.25">
      <c r="A19" s="1">
        <v>18719</v>
      </c>
      <c r="B19" s="2">
        <v>2457.5169999999998</v>
      </c>
      <c r="C19">
        <f t="shared" si="0"/>
        <v>1951</v>
      </c>
      <c r="D19">
        <f t="shared" si="1"/>
        <v>4</v>
      </c>
      <c r="E19">
        <v>2</v>
      </c>
      <c r="F19">
        <f t="shared" si="2"/>
        <v>1.7327355670913924</v>
      </c>
      <c r="G19">
        <f t="shared" si="3"/>
        <v>9.1498716193198391</v>
      </c>
    </row>
    <row r="20" spans="1:7" x14ac:dyDescent="0.25">
      <c r="A20" s="1">
        <v>18810</v>
      </c>
      <c r="B20" s="2">
        <v>2508.1660000000002</v>
      </c>
      <c r="C20">
        <f t="shared" si="0"/>
        <v>1951</v>
      </c>
      <c r="D20">
        <f t="shared" si="1"/>
        <v>7</v>
      </c>
      <c r="E20">
        <v>3</v>
      </c>
      <c r="F20">
        <f t="shared" si="2"/>
        <v>2.0609826910658269</v>
      </c>
      <c r="G20">
        <f t="shared" si="3"/>
        <v>7.2546925098588178</v>
      </c>
    </row>
    <row r="21" spans="1:7" x14ac:dyDescent="0.25">
      <c r="A21" s="1">
        <v>18902</v>
      </c>
      <c r="B21" s="2">
        <v>2513.69</v>
      </c>
      <c r="C21">
        <f t="shared" si="0"/>
        <v>1951</v>
      </c>
      <c r="D21">
        <f t="shared" si="1"/>
        <v>10</v>
      </c>
      <c r="E21">
        <v>4</v>
      </c>
      <c r="F21">
        <f t="shared" si="2"/>
        <v>0.22024060608427654</v>
      </c>
      <c r="G21">
        <f t="shared" si="3"/>
        <v>5.4713838973083906</v>
      </c>
    </row>
    <row r="22" spans="1:7" x14ac:dyDescent="0.25">
      <c r="A22" s="1">
        <v>18994</v>
      </c>
      <c r="B22" s="2">
        <v>2540.5500000000002</v>
      </c>
      <c r="C22">
        <f t="shared" si="0"/>
        <v>1952</v>
      </c>
      <c r="D22">
        <f t="shared" si="1"/>
        <v>1</v>
      </c>
      <c r="E22">
        <v>1</v>
      </c>
      <c r="F22">
        <f t="shared" si="2"/>
        <v>1.0685486277146383</v>
      </c>
      <c r="G22">
        <f t="shared" si="3"/>
        <v>5.1700156478974746</v>
      </c>
    </row>
    <row r="23" spans="1:7" x14ac:dyDescent="0.25">
      <c r="A23" s="1">
        <v>19085</v>
      </c>
      <c r="B23" s="2">
        <v>2546.0219999999999</v>
      </c>
      <c r="C23">
        <f t="shared" si="0"/>
        <v>1952</v>
      </c>
      <c r="D23">
        <f t="shared" si="1"/>
        <v>4</v>
      </c>
      <c r="E23">
        <v>2</v>
      </c>
      <c r="F23">
        <f t="shared" si="2"/>
        <v>0.21538643207179575</v>
      </c>
      <c r="G23">
        <f t="shared" si="3"/>
        <v>3.6013992985602927</v>
      </c>
    </row>
    <row r="24" spans="1:7" x14ac:dyDescent="0.25">
      <c r="A24" s="1">
        <v>19176</v>
      </c>
      <c r="B24" s="2">
        <v>2564.4009999999998</v>
      </c>
      <c r="C24">
        <f t="shared" si="0"/>
        <v>1952</v>
      </c>
      <c r="D24">
        <f t="shared" si="1"/>
        <v>7</v>
      </c>
      <c r="E24">
        <v>3</v>
      </c>
      <c r="F24">
        <f t="shared" si="2"/>
        <v>0.72187121713793712</v>
      </c>
      <c r="G24">
        <f t="shared" si="3"/>
        <v>2.2420764813811944</v>
      </c>
    </row>
    <row r="25" spans="1:7" x14ac:dyDescent="0.25">
      <c r="A25" s="1">
        <v>19268</v>
      </c>
      <c r="B25" s="2">
        <v>2648.6210000000001</v>
      </c>
      <c r="C25">
        <f t="shared" si="0"/>
        <v>1952</v>
      </c>
      <c r="D25">
        <f t="shared" si="1"/>
        <v>10</v>
      </c>
      <c r="E25">
        <v>4</v>
      </c>
      <c r="F25">
        <f t="shared" si="2"/>
        <v>3.2841977522236387</v>
      </c>
      <c r="G25">
        <f t="shared" si="3"/>
        <v>5.3678456770723582</v>
      </c>
    </row>
    <row r="26" spans="1:7" x14ac:dyDescent="0.25">
      <c r="A26" s="1">
        <v>19360</v>
      </c>
      <c r="B26" s="2">
        <v>2697.855</v>
      </c>
      <c r="C26">
        <f t="shared" si="0"/>
        <v>1953</v>
      </c>
      <c r="D26">
        <f t="shared" si="1"/>
        <v>1</v>
      </c>
      <c r="E26">
        <v>1</v>
      </c>
      <c r="F26">
        <f t="shared" si="2"/>
        <v>1.8588540980381874</v>
      </c>
      <c r="G26">
        <f t="shared" si="3"/>
        <v>6.1917694987305927</v>
      </c>
    </row>
    <row r="27" spans="1:7" x14ac:dyDescent="0.25">
      <c r="A27" s="1">
        <v>19450</v>
      </c>
      <c r="B27" s="2">
        <v>2718.7089999999998</v>
      </c>
      <c r="C27">
        <f t="shared" si="0"/>
        <v>1953</v>
      </c>
      <c r="D27">
        <f t="shared" si="1"/>
        <v>4</v>
      </c>
      <c r="E27">
        <v>2</v>
      </c>
      <c r="F27">
        <f t="shared" si="2"/>
        <v>0.77298446358309292</v>
      </c>
      <c r="G27">
        <f t="shared" si="3"/>
        <v>6.7826201030470212</v>
      </c>
    </row>
    <row r="28" spans="1:7" x14ac:dyDescent="0.25">
      <c r="A28" s="1">
        <v>19541</v>
      </c>
      <c r="B28" s="2">
        <v>2703.4110000000001</v>
      </c>
      <c r="C28">
        <f t="shared" si="0"/>
        <v>1953</v>
      </c>
      <c r="D28">
        <f t="shared" si="1"/>
        <v>7</v>
      </c>
      <c r="E28">
        <v>3</v>
      </c>
      <c r="F28">
        <f t="shared" si="2"/>
        <v>-0.56269354314859577</v>
      </c>
      <c r="G28">
        <f t="shared" si="3"/>
        <v>5.420759077850934</v>
      </c>
    </row>
    <row r="29" spans="1:7" x14ac:dyDescent="0.25">
      <c r="A29" s="1">
        <v>19633</v>
      </c>
      <c r="B29" s="2">
        <v>2662.482</v>
      </c>
      <c r="C29">
        <f t="shared" si="0"/>
        <v>1953</v>
      </c>
      <c r="D29">
        <f t="shared" si="1"/>
        <v>10</v>
      </c>
      <c r="E29">
        <v>4</v>
      </c>
      <c r="F29">
        <f t="shared" si="2"/>
        <v>-1.5139762322488148</v>
      </c>
      <c r="G29">
        <f t="shared" si="3"/>
        <v>0.52332893230100375</v>
      </c>
    </row>
    <row r="30" spans="1:7" x14ac:dyDescent="0.25">
      <c r="A30" s="1">
        <v>19725</v>
      </c>
      <c r="B30" s="2">
        <v>2649.7550000000001</v>
      </c>
      <c r="C30">
        <f t="shared" si="0"/>
        <v>1954</v>
      </c>
      <c r="D30">
        <f t="shared" si="1"/>
        <v>1</v>
      </c>
      <c r="E30">
        <v>1</v>
      </c>
      <c r="F30">
        <f t="shared" si="2"/>
        <v>-0.47801262130597877</v>
      </c>
      <c r="G30">
        <f t="shared" si="3"/>
        <v>-1.7828978948090213</v>
      </c>
    </row>
    <row r="31" spans="1:7" x14ac:dyDescent="0.25">
      <c r="A31" s="1">
        <v>19815</v>
      </c>
      <c r="B31" s="2">
        <v>2652.643</v>
      </c>
      <c r="C31">
        <f t="shared" si="0"/>
        <v>1954</v>
      </c>
      <c r="D31">
        <f t="shared" si="1"/>
        <v>4</v>
      </c>
      <c r="E31">
        <v>2</v>
      </c>
      <c r="F31">
        <f t="shared" si="2"/>
        <v>0.10899120862117861</v>
      </c>
      <c r="G31">
        <f t="shared" si="3"/>
        <v>-2.4300504393813371</v>
      </c>
    </row>
    <row r="32" spans="1:7" x14ac:dyDescent="0.25">
      <c r="A32" s="1">
        <v>19906</v>
      </c>
      <c r="B32" s="2">
        <v>2682.6010000000001</v>
      </c>
      <c r="C32">
        <f t="shared" si="0"/>
        <v>1954</v>
      </c>
      <c r="D32">
        <f t="shared" si="1"/>
        <v>7</v>
      </c>
      <c r="E32">
        <v>3</v>
      </c>
      <c r="F32">
        <f t="shared" si="2"/>
        <v>1.1293641850788072</v>
      </c>
      <c r="G32">
        <f t="shared" si="3"/>
        <v>-0.7697682668303063</v>
      </c>
    </row>
    <row r="33" spans="1:7" x14ac:dyDescent="0.25">
      <c r="A33" s="1">
        <v>19998</v>
      </c>
      <c r="B33" s="2">
        <v>2735.0909999999999</v>
      </c>
      <c r="C33">
        <f t="shared" si="0"/>
        <v>1954</v>
      </c>
      <c r="D33">
        <f t="shared" si="1"/>
        <v>10</v>
      </c>
      <c r="E33">
        <v>4</v>
      </c>
      <c r="F33">
        <f t="shared" si="2"/>
        <v>1.956683084812072</v>
      </c>
      <c r="G33">
        <f t="shared" si="3"/>
        <v>2.7271170283968083</v>
      </c>
    </row>
    <row r="34" spans="1:7" x14ac:dyDescent="0.25">
      <c r="A34" s="1">
        <v>20090</v>
      </c>
      <c r="B34" s="2">
        <v>2813.212</v>
      </c>
      <c r="C34">
        <f t="shared" si="0"/>
        <v>1955</v>
      </c>
      <c r="D34">
        <f t="shared" si="1"/>
        <v>1</v>
      </c>
      <c r="E34">
        <v>1</v>
      </c>
      <c r="F34">
        <f t="shared" si="2"/>
        <v>2.8562486586369618</v>
      </c>
      <c r="G34">
        <f t="shared" si="3"/>
        <v>6.1687589984734448</v>
      </c>
    </row>
    <row r="35" spans="1:7" x14ac:dyDescent="0.25">
      <c r="A35" s="1">
        <v>20180</v>
      </c>
      <c r="B35" s="2">
        <v>2858.9879999999998</v>
      </c>
      <c r="C35">
        <f t="shared" si="0"/>
        <v>1955</v>
      </c>
      <c r="D35">
        <f t="shared" si="1"/>
        <v>4</v>
      </c>
      <c r="E35">
        <v>2</v>
      </c>
      <c r="F35">
        <f t="shared" si="2"/>
        <v>1.6271791816613757</v>
      </c>
      <c r="G35">
        <f t="shared" si="3"/>
        <v>7.7788454760026049</v>
      </c>
    </row>
    <row r="36" spans="1:7" x14ac:dyDescent="0.25">
      <c r="A36" s="1">
        <v>20271</v>
      </c>
      <c r="B36" s="2">
        <v>2897.598</v>
      </c>
      <c r="C36">
        <f t="shared" si="0"/>
        <v>1955</v>
      </c>
      <c r="D36">
        <f t="shared" si="1"/>
        <v>7</v>
      </c>
      <c r="E36">
        <v>3</v>
      </c>
      <c r="F36">
        <f t="shared" si="2"/>
        <v>1.3504778613971036</v>
      </c>
      <c r="G36">
        <f t="shared" si="3"/>
        <v>8.0144978697912919</v>
      </c>
    </row>
    <row r="37" spans="1:7" x14ac:dyDescent="0.25">
      <c r="A37" s="1">
        <v>20363</v>
      </c>
      <c r="B37" s="2">
        <v>2914.9929999999999</v>
      </c>
      <c r="C37">
        <f t="shared" si="0"/>
        <v>1955</v>
      </c>
      <c r="D37">
        <f t="shared" si="1"/>
        <v>10</v>
      </c>
      <c r="E37">
        <v>4</v>
      </c>
      <c r="F37">
        <f t="shared" si="2"/>
        <v>0.60032482076533</v>
      </c>
      <c r="G37">
        <f t="shared" si="3"/>
        <v>6.5775508017831941</v>
      </c>
    </row>
    <row r="38" spans="1:7" x14ac:dyDescent="0.25">
      <c r="A38" s="1">
        <v>20455</v>
      </c>
      <c r="B38" s="2">
        <v>2903.6709999999998</v>
      </c>
      <c r="C38">
        <f t="shared" si="0"/>
        <v>1956</v>
      </c>
      <c r="D38">
        <f t="shared" si="1"/>
        <v>1</v>
      </c>
      <c r="E38">
        <v>1</v>
      </c>
      <c r="F38">
        <f t="shared" si="2"/>
        <v>-0.38840573545116941</v>
      </c>
      <c r="G38">
        <f t="shared" si="3"/>
        <v>3.2155059767980498</v>
      </c>
    </row>
    <row r="39" spans="1:7" x14ac:dyDescent="0.25">
      <c r="A39" s="1">
        <v>20546</v>
      </c>
      <c r="B39" s="2">
        <v>2927.665</v>
      </c>
      <c r="C39">
        <f t="shared" si="0"/>
        <v>1956</v>
      </c>
      <c r="D39">
        <f t="shared" si="1"/>
        <v>4</v>
      </c>
      <c r="E39">
        <v>2</v>
      </c>
      <c r="F39">
        <f t="shared" si="2"/>
        <v>0.82633328638128667</v>
      </c>
      <c r="G39">
        <f t="shared" si="3"/>
        <v>2.4021436956013886</v>
      </c>
    </row>
    <row r="40" spans="1:7" x14ac:dyDescent="0.25">
      <c r="A40" s="1">
        <v>20637</v>
      </c>
      <c r="B40" s="2">
        <v>2925.0349999999999</v>
      </c>
      <c r="C40">
        <f t="shared" si="0"/>
        <v>1956</v>
      </c>
      <c r="D40">
        <f t="shared" si="1"/>
        <v>7</v>
      </c>
      <c r="E40">
        <v>3</v>
      </c>
      <c r="F40">
        <f t="shared" si="2"/>
        <v>-8.9832682359491933E-2</v>
      </c>
      <c r="G40">
        <f t="shared" si="3"/>
        <v>0.94688773252880054</v>
      </c>
    </row>
    <row r="41" spans="1:7" x14ac:dyDescent="0.25">
      <c r="A41" s="1">
        <v>20729</v>
      </c>
      <c r="B41" s="2">
        <v>2973.1790000000001</v>
      </c>
      <c r="C41">
        <f t="shared" si="0"/>
        <v>1956</v>
      </c>
      <c r="D41">
        <f t="shared" si="1"/>
        <v>10</v>
      </c>
      <c r="E41">
        <v>4</v>
      </c>
      <c r="F41">
        <f t="shared" si="2"/>
        <v>1.645929023071524</v>
      </c>
      <c r="G41">
        <f t="shared" si="3"/>
        <v>1.9960939871896732</v>
      </c>
    </row>
    <row r="42" spans="1:7" x14ac:dyDescent="0.25">
      <c r="A42" s="1">
        <v>20821</v>
      </c>
      <c r="B42" s="2">
        <v>2992.2190000000001</v>
      </c>
      <c r="C42">
        <f t="shared" si="0"/>
        <v>1957</v>
      </c>
      <c r="D42">
        <f t="shared" si="1"/>
        <v>1</v>
      </c>
      <c r="E42">
        <v>1</v>
      </c>
      <c r="F42">
        <f t="shared" si="2"/>
        <v>0.6403919844718331</v>
      </c>
      <c r="G42">
        <f t="shared" si="3"/>
        <v>3.0495190398636796</v>
      </c>
    </row>
    <row r="43" spans="1:7" x14ac:dyDescent="0.25">
      <c r="A43" s="1">
        <v>20911</v>
      </c>
      <c r="B43" s="2">
        <v>2985.663</v>
      </c>
      <c r="C43">
        <f t="shared" si="0"/>
        <v>1957</v>
      </c>
      <c r="D43">
        <f t="shared" si="1"/>
        <v>4</v>
      </c>
      <c r="E43">
        <v>2</v>
      </c>
      <c r="F43">
        <f t="shared" si="2"/>
        <v>-0.21910160987548277</v>
      </c>
      <c r="G43">
        <f t="shared" si="3"/>
        <v>1.9810326659641664</v>
      </c>
    </row>
    <row r="44" spans="1:7" x14ac:dyDescent="0.25">
      <c r="A44" s="1">
        <v>21002</v>
      </c>
      <c r="B44" s="2">
        <v>3014.9189999999999</v>
      </c>
      <c r="C44">
        <f t="shared" si="0"/>
        <v>1957</v>
      </c>
      <c r="D44">
        <f t="shared" si="1"/>
        <v>7</v>
      </c>
      <c r="E44">
        <v>3</v>
      </c>
      <c r="F44">
        <f t="shared" si="2"/>
        <v>0.97988286018884097</v>
      </c>
      <c r="G44">
        <f t="shared" si="3"/>
        <v>3.0729204949684341</v>
      </c>
    </row>
    <row r="45" spans="1:7" x14ac:dyDescent="0.25">
      <c r="A45" s="1">
        <v>21094</v>
      </c>
      <c r="B45" s="2">
        <v>2983.7269999999999</v>
      </c>
      <c r="C45">
        <f t="shared" si="0"/>
        <v>1957</v>
      </c>
      <c r="D45">
        <f t="shared" si="1"/>
        <v>10</v>
      </c>
      <c r="E45">
        <v>4</v>
      </c>
      <c r="F45">
        <f t="shared" si="2"/>
        <v>-1.0345883255901689</v>
      </c>
      <c r="G45">
        <f t="shared" si="3"/>
        <v>0.35477177795213422</v>
      </c>
    </row>
    <row r="46" spans="1:7" x14ac:dyDescent="0.25">
      <c r="A46" s="1">
        <v>21186</v>
      </c>
      <c r="B46" s="2">
        <v>2906.2739999999999</v>
      </c>
      <c r="C46">
        <f t="shared" si="0"/>
        <v>1958</v>
      </c>
      <c r="D46">
        <f t="shared" si="1"/>
        <v>1</v>
      </c>
      <c r="E46">
        <v>1</v>
      </c>
      <c r="F46">
        <f t="shared" si="2"/>
        <v>-2.5958474082917071</v>
      </c>
      <c r="G46">
        <f t="shared" si="3"/>
        <v>-2.8722830782105246</v>
      </c>
    </row>
    <row r="47" spans="1:7" x14ac:dyDescent="0.25">
      <c r="A47" s="1">
        <v>21276</v>
      </c>
      <c r="B47" s="2">
        <v>2925.3789999999999</v>
      </c>
      <c r="C47">
        <f t="shared" si="0"/>
        <v>1958</v>
      </c>
      <c r="D47">
        <f t="shared" si="1"/>
        <v>4</v>
      </c>
      <c r="E47">
        <v>2</v>
      </c>
      <c r="F47">
        <f t="shared" si="2"/>
        <v>0.65737091547459769</v>
      </c>
      <c r="G47">
        <f t="shared" si="3"/>
        <v>-2.0191160221364579</v>
      </c>
    </row>
    <row r="48" spans="1:7" x14ac:dyDescent="0.25">
      <c r="A48" s="1">
        <v>21367</v>
      </c>
      <c r="B48" s="2">
        <v>2993.0680000000002</v>
      </c>
      <c r="C48">
        <f t="shared" si="0"/>
        <v>1958</v>
      </c>
      <c r="D48">
        <f t="shared" si="1"/>
        <v>7</v>
      </c>
      <c r="E48">
        <v>3</v>
      </c>
      <c r="F48">
        <f t="shared" si="2"/>
        <v>2.3138540339559421</v>
      </c>
      <c r="G48">
        <f t="shared" si="3"/>
        <v>-0.72476242313639361</v>
      </c>
    </row>
    <row r="49" spans="1:7" x14ac:dyDescent="0.25">
      <c r="A49" s="1">
        <v>21459</v>
      </c>
      <c r="B49" s="2">
        <v>3063.085</v>
      </c>
      <c r="C49">
        <f t="shared" si="0"/>
        <v>1958</v>
      </c>
      <c r="D49">
        <f t="shared" si="1"/>
        <v>10</v>
      </c>
      <c r="E49">
        <v>4</v>
      </c>
      <c r="F49">
        <f t="shared" si="2"/>
        <v>2.33930535490674</v>
      </c>
      <c r="G49">
        <f t="shared" si="3"/>
        <v>2.6596937320338077</v>
      </c>
    </row>
    <row r="50" spans="1:7" x14ac:dyDescent="0.25">
      <c r="A50" s="1">
        <v>21551</v>
      </c>
      <c r="B50" s="2">
        <v>3121.9360000000001</v>
      </c>
      <c r="C50">
        <f t="shared" si="0"/>
        <v>1959</v>
      </c>
      <c r="D50">
        <f t="shared" si="1"/>
        <v>1</v>
      </c>
      <c r="E50">
        <v>1</v>
      </c>
      <c r="F50">
        <f t="shared" si="2"/>
        <v>1.9212982989371907</v>
      </c>
      <c r="G50">
        <f t="shared" si="3"/>
        <v>7.4205666774708856</v>
      </c>
    </row>
    <row r="51" spans="1:7" x14ac:dyDescent="0.25">
      <c r="A51" s="1">
        <v>21641</v>
      </c>
      <c r="B51" s="2">
        <v>3192.38</v>
      </c>
      <c r="C51">
        <f t="shared" si="0"/>
        <v>1959</v>
      </c>
      <c r="D51">
        <f t="shared" si="1"/>
        <v>4</v>
      </c>
      <c r="E51">
        <v>2</v>
      </c>
      <c r="F51">
        <f t="shared" si="2"/>
        <v>2.2564203750493173</v>
      </c>
      <c r="G51">
        <f t="shared" si="3"/>
        <v>9.12705669931999</v>
      </c>
    </row>
    <row r="52" spans="1:7" x14ac:dyDescent="0.25">
      <c r="A52" s="1">
        <v>21732</v>
      </c>
      <c r="B52" s="2">
        <v>3194.6529999999998</v>
      </c>
      <c r="C52">
        <f t="shared" si="0"/>
        <v>1959</v>
      </c>
      <c r="D52">
        <f t="shared" si="1"/>
        <v>7</v>
      </c>
      <c r="E52">
        <v>3</v>
      </c>
      <c r="F52">
        <f t="shared" si="2"/>
        <v>7.1200796897596952E-2</v>
      </c>
      <c r="G52">
        <f t="shared" si="3"/>
        <v>6.7350624843805607</v>
      </c>
    </row>
    <row r="53" spans="1:7" x14ac:dyDescent="0.25">
      <c r="A53" s="1">
        <v>21824</v>
      </c>
      <c r="B53" s="2">
        <v>3203.759</v>
      </c>
      <c r="C53">
        <f t="shared" si="0"/>
        <v>1959</v>
      </c>
      <c r="D53">
        <f t="shared" si="1"/>
        <v>10</v>
      </c>
      <c r="E53">
        <v>4</v>
      </c>
      <c r="F53">
        <f t="shared" si="2"/>
        <v>0.28503878198977706</v>
      </c>
      <c r="G53">
        <f t="shared" si="3"/>
        <v>4.5925594621109012</v>
      </c>
    </row>
    <row r="54" spans="1:7" x14ac:dyDescent="0.25">
      <c r="A54" s="1">
        <v>21916</v>
      </c>
      <c r="B54" s="2">
        <v>3275.7570000000001</v>
      </c>
      <c r="C54">
        <f t="shared" si="0"/>
        <v>1960</v>
      </c>
      <c r="D54">
        <f t="shared" si="1"/>
        <v>1</v>
      </c>
      <c r="E54">
        <v>1</v>
      </c>
      <c r="F54">
        <f t="shared" si="2"/>
        <v>2.2472976275681233</v>
      </c>
      <c r="G54">
        <f t="shared" si="3"/>
        <v>4.9271029258767696</v>
      </c>
    </row>
    <row r="55" spans="1:7" x14ac:dyDescent="0.25">
      <c r="A55" s="1">
        <v>22007</v>
      </c>
      <c r="B55" s="2">
        <v>3258.0880000000002</v>
      </c>
      <c r="C55">
        <f t="shared" si="0"/>
        <v>1960</v>
      </c>
      <c r="D55">
        <f t="shared" si="1"/>
        <v>4</v>
      </c>
      <c r="E55">
        <v>2</v>
      </c>
      <c r="F55">
        <f t="shared" si="2"/>
        <v>-0.53938677380526157</v>
      </c>
      <c r="G55">
        <f t="shared" si="3"/>
        <v>2.0582762703688084</v>
      </c>
    </row>
    <row r="56" spans="1:7" x14ac:dyDescent="0.25">
      <c r="A56" s="1">
        <v>22098</v>
      </c>
      <c r="B56" s="2">
        <v>3274.029</v>
      </c>
      <c r="C56">
        <f t="shared" si="0"/>
        <v>1960</v>
      </c>
      <c r="D56">
        <f t="shared" si="1"/>
        <v>7</v>
      </c>
      <c r="E56">
        <v>3</v>
      </c>
      <c r="F56">
        <f t="shared" si="2"/>
        <v>0.48927469116855082</v>
      </c>
      <c r="G56">
        <f t="shared" si="3"/>
        <v>2.4846516976961164</v>
      </c>
    </row>
    <row r="57" spans="1:7" x14ac:dyDescent="0.25">
      <c r="A57" s="1">
        <v>22190</v>
      </c>
      <c r="B57" s="2">
        <v>3232.009</v>
      </c>
      <c r="C57">
        <f t="shared" si="0"/>
        <v>1960</v>
      </c>
      <c r="D57">
        <f t="shared" si="1"/>
        <v>10</v>
      </c>
      <c r="E57">
        <v>4</v>
      </c>
      <c r="F57">
        <f t="shared" si="2"/>
        <v>-1.283433958587421</v>
      </c>
      <c r="G57">
        <f t="shared" si="3"/>
        <v>0.88177668794686692</v>
      </c>
    </row>
    <row r="58" spans="1:7" x14ac:dyDescent="0.25">
      <c r="A58" s="1">
        <v>22282</v>
      </c>
      <c r="B58" s="2">
        <v>3253.826</v>
      </c>
      <c r="C58">
        <f t="shared" si="0"/>
        <v>1961</v>
      </c>
      <c r="D58">
        <f t="shared" si="1"/>
        <v>1</v>
      </c>
      <c r="E58">
        <v>1</v>
      </c>
      <c r="F58">
        <f t="shared" si="2"/>
        <v>0.67502906087204551</v>
      </c>
      <c r="G58">
        <f t="shared" si="3"/>
        <v>-0.66949410472144644</v>
      </c>
    </row>
    <row r="59" spans="1:7" x14ac:dyDescent="0.25">
      <c r="A59" s="1">
        <v>22372</v>
      </c>
      <c r="B59" s="2">
        <v>3309.0590000000002</v>
      </c>
      <c r="C59">
        <f t="shared" si="0"/>
        <v>1961</v>
      </c>
      <c r="D59">
        <f t="shared" si="1"/>
        <v>4</v>
      </c>
      <c r="E59">
        <v>2</v>
      </c>
      <c r="F59">
        <f t="shared" si="2"/>
        <v>1.6974785990400365</v>
      </c>
      <c r="G59">
        <f t="shared" si="3"/>
        <v>1.5644451592467634</v>
      </c>
    </row>
    <row r="60" spans="1:7" x14ac:dyDescent="0.25">
      <c r="A60" s="1">
        <v>22463</v>
      </c>
      <c r="B60" s="2">
        <v>3372.5810000000001</v>
      </c>
      <c r="C60">
        <f t="shared" si="0"/>
        <v>1961</v>
      </c>
      <c r="D60">
        <f t="shared" si="1"/>
        <v>7</v>
      </c>
      <c r="E60">
        <v>3</v>
      </c>
      <c r="F60">
        <f t="shared" si="2"/>
        <v>1.919639389929273</v>
      </c>
      <c r="G60">
        <f t="shared" si="3"/>
        <v>3.0101138383319181</v>
      </c>
    </row>
    <row r="61" spans="1:7" x14ac:dyDescent="0.25">
      <c r="A61" s="1">
        <v>22555</v>
      </c>
      <c r="B61" s="2">
        <v>3438.721</v>
      </c>
      <c r="C61">
        <f t="shared" si="0"/>
        <v>1961</v>
      </c>
      <c r="D61">
        <f t="shared" si="1"/>
        <v>10</v>
      </c>
      <c r="E61">
        <v>4</v>
      </c>
      <c r="F61">
        <f t="shared" si="2"/>
        <v>1.9611093106436828</v>
      </c>
      <c r="G61">
        <f t="shared" si="3"/>
        <v>6.3957742691929331</v>
      </c>
    </row>
    <row r="62" spans="1:7" x14ac:dyDescent="0.25">
      <c r="A62" s="1">
        <v>22647</v>
      </c>
      <c r="B62" s="2">
        <v>3500.0540000000001</v>
      </c>
      <c r="C62">
        <f t="shared" si="0"/>
        <v>1962</v>
      </c>
      <c r="D62">
        <f t="shared" si="1"/>
        <v>1</v>
      </c>
      <c r="E62">
        <v>1</v>
      </c>
      <c r="F62">
        <f t="shared" si="2"/>
        <v>1.7835991928394357</v>
      </c>
      <c r="G62">
        <f t="shared" si="3"/>
        <v>7.5673376511220969</v>
      </c>
    </row>
    <row r="63" spans="1:7" x14ac:dyDescent="0.25">
      <c r="A63" s="1">
        <v>22737</v>
      </c>
      <c r="B63" s="2">
        <v>3531.683</v>
      </c>
      <c r="C63">
        <f t="shared" si="0"/>
        <v>1962</v>
      </c>
      <c r="D63">
        <f t="shared" si="1"/>
        <v>4</v>
      </c>
      <c r="E63">
        <v>2</v>
      </c>
      <c r="F63">
        <f t="shared" si="2"/>
        <v>0.90367177192123282</v>
      </c>
      <c r="G63">
        <f t="shared" si="3"/>
        <v>6.7277132260258776</v>
      </c>
    </row>
    <row r="64" spans="1:7" x14ac:dyDescent="0.25">
      <c r="A64" s="1">
        <v>22828</v>
      </c>
      <c r="B64" s="2">
        <v>3575.07</v>
      </c>
      <c r="C64">
        <f t="shared" si="0"/>
        <v>1962</v>
      </c>
      <c r="D64">
        <f t="shared" si="1"/>
        <v>7</v>
      </c>
      <c r="E64">
        <v>3</v>
      </c>
      <c r="F64">
        <f t="shared" si="2"/>
        <v>1.2285077681094325</v>
      </c>
      <c r="G64">
        <f t="shared" si="3"/>
        <v>6.0039773692611043</v>
      </c>
    </row>
    <row r="65" spans="1:7" x14ac:dyDescent="0.25">
      <c r="A65" s="1">
        <v>22920</v>
      </c>
      <c r="B65" s="2">
        <v>3586.8270000000002</v>
      </c>
      <c r="C65">
        <f t="shared" si="0"/>
        <v>1962</v>
      </c>
      <c r="D65">
        <f t="shared" si="1"/>
        <v>10</v>
      </c>
      <c r="E65">
        <v>4</v>
      </c>
      <c r="F65">
        <f t="shared" si="2"/>
        <v>0.32886069363677883</v>
      </c>
      <c r="G65">
        <f t="shared" si="3"/>
        <v>4.3070083324584951</v>
      </c>
    </row>
    <row r="66" spans="1:7" x14ac:dyDescent="0.25">
      <c r="A66" s="1">
        <v>23012</v>
      </c>
      <c r="B66" s="2">
        <v>3625.9810000000002</v>
      </c>
      <c r="C66">
        <f t="shared" si="0"/>
        <v>1963</v>
      </c>
      <c r="D66">
        <f t="shared" si="1"/>
        <v>1</v>
      </c>
      <c r="E66">
        <v>1</v>
      </c>
      <c r="F66">
        <f t="shared" si="2"/>
        <v>1.0916054774874784</v>
      </c>
      <c r="G66">
        <f t="shared" si="3"/>
        <v>3.5978587758931813</v>
      </c>
    </row>
    <row r="67" spans="1:7" x14ac:dyDescent="0.25">
      <c r="A67" s="1">
        <v>23102</v>
      </c>
      <c r="B67" s="2">
        <v>3666.6689999999999</v>
      </c>
      <c r="C67">
        <f t="shared" ref="C67:C130" si="4">YEAR(A67)</f>
        <v>1963</v>
      </c>
      <c r="D67">
        <f t="shared" ref="D67:D130" si="5">MONTH(A67)</f>
        <v>4</v>
      </c>
      <c r="E67">
        <v>2</v>
      </c>
      <c r="F67">
        <f t="shared" si="2"/>
        <v>1.1221239162587882</v>
      </c>
      <c r="G67">
        <f t="shared" si="3"/>
        <v>3.8221437201470199</v>
      </c>
    </row>
    <row r="68" spans="1:7" x14ac:dyDescent="0.25">
      <c r="A68" s="1">
        <v>23193</v>
      </c>
      <c r="B68" s="2">
        <v>3747.2779999999998</v>
      </c>
      <c r="C68">
        <f t="shared" si="4"/>
        <v>1963</v>
      </c>
      <c r="D68">
        <f t="shared" si="5"/>
        <v>7</v>
      </c>
      <c r="E68">
        <v>3</v>
      </c>
      <c r="F68">
        <f t="shared" ref="F68:F131" si="6">(B68/B67-1)*100</f>
        <v>2.1984258737289819</v>
      </c>
      <c r="G68">
        <f t="shared" si="3"/>
        <v>4.816912675835705</v>
      </c>
    </row>
    <row r="69" spans="1:7" x14ac:dyDescent="0.25">
      <c r="A69" s="1">
        <v>23285</v>
      </c>
      <c r="B69" s="2">
        <v>3771.8449999999998</v>
      </c>
      <c r="C69">
        <f t="shared" si="4"/>
        <v>1963</v>
      </c>
      <c r="D69">
        <f t="shared" si="5"/>
        <v>10</v>
      </c>
      <c r="E69">
        <v>4</v>
      </c>
      <c r="F69">
        <f t="shared" si="6"/>
        <v>0.65559587519261608</v>
      </c>
      <c r="G69">
        <f t="shared" si="3"/>
        <v>5.1582638359753519</v>
      </c>
    </row>
    <row r="70" spans="1:7" x14ac:dyDescent="0.25">
      <c r="A70" s="1">
        <v>23377</v>
      </c>
      <c r="B70" s="2">
        <v>3851.366</v>
      </c>
      <c r="C70">
        <f t="shared" si="4"/>
        <v>1964</v>
      </c>
      <c r="D70">
        <f t="shared" si="5"/>
        <v>1</v>
      </c>
      <c r="E70">
        <v>1</v>
      </c>
      <c r="F70">
        <f t="shared" si="6"/>
        <v>2.1082785745437649</v>
      </c>
      <c r="G70">
        <f t="shared" si="3"/>
        <v>6.215835107795642</v>
      </c>
    </row>
    <row r="71" spans="1:7" x14ac:dyDescent="0.25">
      <c r="A71" s="1">
        <v>23468</v>
      </c>
      <c r="B71" s="2">
        <v>3893.2959999999998</v>
      </c>
      <c r="C71">
        <f t="shared" si="4"/>
        <v>1964</v>
      </c>
      <c r="D71">
        <f t="shared" si="5"/>
        <v>4</v>
      </c>
      <c r="E71">
        <v>2</v>
      </c>
      <c r="F71">
        <f t="shared" si="6"/>
        <v>1.0887046310322113</v>
      </c>
      <c r="G71">
        <f t="shared" ref="G71:G134" si="7">(B71/B67-1)*100</f>
        <v>6.1807324304429923</v>
      </c>
    </row>
    <row r="72" spans="1:7" x14ac:dyDescent="0.25">
      <c r="A72" s="1">
        <v>23559</v>
      </c>
      <c r="B72" s="2">
        <v>3954.1210000000001</v>
      </c>
      <c r="C72">
        <f t="shared" si="4"/>
        <v>1964</v>
      </c>
      <c r="D72">
        <f t="shared" si="5"/>
        <v>7</v>
      </c>
      <c r="E72">
        <v>3</v>
      </c>
      <c r="F72">
        <f t="shared" si="6"/>
        <v>1.5623009398720411</v>
      </c>
      <c r="G72">
        <f t="shared" si="7"/>
        <v>5.5198199866676623</v>
      </c>
    </row>
    <row r="73" spans="1:7" x14ac:dyDescent="0.25">
      <c r="A73" s="1">
        <v>23651</v>
      </c>
      <c r="B73" s="2">
        <v>3966.335</v>
      </c>
      <c r="C73">
        <f t="shared" si="4"/>
        <v>1964</v>
      </c>
      <c r="D73">
        <f t="shared" si="5"/>
        <v>10</v>
      </c>
      <c r="E73">
        <v>4</v>
      </c>
      <c r="F73">
        <f t="shared" si="6"/>
        <v>0.30889292462217277</v>
      </c>
      <c r="G73">
        <f t="shared" si="7"/>
        <v>5.1563624698257815</v>
      </c>
    </row>
    <row r="74" spans="1:7" x14ac:dyDescent="0.25">
      <c r="A74" s="1">
        <v>23743</v>
      </c>
      <c r="B74" s="2">
        <v>4062.3110000000001</v>
      </c>
      <c r="C74">
        <f t="shared" si="4"/>
        <v>1965</v>
      </c>
      <c r="D74">
        <f t="shared" si="5"/>
        <v>1</v>
      </c>
      <c r="E74">
        <v>1</v>
      </c>
      <c r="F74">
        <f t="shared" si="6"/>
        <v>2.4197653501280225</v>
      </c>
      <c r="G74">
        <f t="shared" si="7"/>
        <v>5.4771475886737475</v>
      </c>
    </row>
    <row r="75" spans="1:7" x14ac:dyDescent="0.25">
      <c r="A75" s="1">
        <v>23833</v>
      </c>
      <c r="B75" s="2">
        <v>4113.6289999999999</v>
      </c>
      <c r="C75">
        <f t="shared" si="4"/>
        <v>1965</v>
      </c>
      <c r="D75">
        <f t="shared" si="5"/>
        <v>4</v>
      </c>
      <c r="E75">
        <v>2</v>
      </c>
      <c r="F75">
        <f t="shared" si="6"/>
        <v>1.2632710789498791</v>
      </c>
      <c r="G75">
        <f t="shared" si="7"/>
        <v>5.6592922808848867</v>
      </c>
    </row>
    <row r="76" spans="1:7" x14ac:dyDescent="0.25">
      <c r="A76" s="1">
        <v>23924</v>
      </c>
      <c r="B76" s="2">
        <v>4205.0860000000002</v>
      </c>
      <c r="C76">
        <f t="shared" si="4"/>
        <v>1965</v>
      </c>
      <c r="D76">
        <f t="shared" si="5"/>
        <v>7</v>
      </c>
      <c r="E76">
        <v>3</v>
      </c>
      <c r="F76">
        <f t="shared" si="6"/>
        <v>2.2232680681704808</v>
      </c>
      <c r="G76">
        <f t="shared" si="7"/>
        <v>6.3469226156710912</v>
      </c>
    </row>
    <row r="77" spans="1:7" x14ac:dyDescent="0.25">
      <c r="A77" s="1">
        <v>24016</v>
      </c>
      <c r="B77" s="2">
        <v>4301.973</v>
      </c>
      <c r="C77">
        <f t="shared" si="4"/>
        <v>1965</v>
      </c>
      <c r="D77">
        <f t="shared" si="5"/>
        <v>10</v>
      </c>
      <c r="E77">
        <v>4</v>
      </c>
      <c r="F77">
        <f t="shared" si="6"/>
        <v>2.3040432466779448</v>
      </c>
      <c r="G77">
        <f t="shared" si="7"/>
        <v>8.4621697360409485</v>
      </c>
    </row>
    <row r="78" spans="1:7" x14ac:dyDescent="0.25">
      <c r="A78" s="1">
        <v>24108</v>
      </c>
      <c r="B78" s="2">
        <v>4406.6930000000002</v>
      </c>
      <c r="C78">
        <f t="shared" si="4"/>
        <v>1966</v>
      </c>
      <c r="D78">
        <f t="shared" si="5"/>
        <v>1</v>
      </c>
      <c r="E78">
        <v>1</v>
      </c>
      <c r="F78">
        <f t="shared" si="6"/>
        <v>2.434231921027874</v>
      </c>
      <c r="G78">
        <f t="shared" si="7"/>
        <v>8.4774897835246943</v>
      </c>
    </row>
    <row r="79" spans="1:7" x14ac:dyDescent="0.25">
      <c r="A79" s="1">
        <v>24198</v>
      </c>
      <c r="B79" s="2">
        <v>4421.7470000000003</v>
      </c>
      <c r="C79">
        <f t="shared" si="4"/>
        <v>1966</v>
      </c>
      <c r="D79">
        <f t="shared" si="5"/>
        <v>4</v>
      </c>
      <c r="E79">
        <v>2</v>
      </c>
      <c r="F79">
        <f t="shared" si="6"/>
        <v>0.34161671802415139</v>
      </c>
      <c r="G79">
        <f t="shared" si="7"/>
        <v>7.4901747337934532</v>
      </c>
    </row>
    <row r="80" spans="1:7" x14ac:dyDescent="0.25">
      <c r="A80" s="1">
        <v>24289</v>
      </c>
      <c r="B80" s="2">
        <v>4459.1949999999997</v>
      </c>
      <c r="C80">
        <f t="shared" si="4"/>
        <v>1966</v>
      </c>
      <c r="D80">
        <f t="shared" si="5"/>
        <v>7</v>
      </c>
      <c r="E80">
        <v>3</v>
      </c>
      <c r="F80">
        <f t="shared" si="6"/>
        <v>0.84690508072939874</v>
      </c>
      <c r="G80">
        <f t="shared" si="7"/>
        <v>6.0428966256575789</v>
      </c>
    </row>
    <row r="81" spans="1:7" x14ac:dyDescent="0.25">
      <c r="A81" s="1">
        <v>24381</v>
      </c>
      <c r="B81" s="2">
        <v>4495.777</v>
      </c>
      <c r="C81">
        <f t="shared" si="4"/>
        <v>1966</v>
      </c>
      <c r="D81">
        <f t="shared" si="5"/>
        <v>10</v>
      </c>
      <c r="E81">
        <v>4</v>
      </c>
      <c r="F81">
        <f t="shared" si="6"/>
        <v>0.82037228692624087</v>
      </c>
      <c r="G81">
        <f t="shared" si="7"/>
        <v>4.5050027045729912</v>
      </c>
    </row>
    <row r="82" spans="1:7" x14ac:dyDescent="0.25">
      <c r="A82" s="1">
        <v>24473</v>
      </c>
      <c r="B82" s="2">
        <v>4535.5910000000003</v>
      </c>
      <c r="C82">
        <f t="shared" si="4"/>
        <v>1967</v>
      </c>
      <c r="D82">
        <f t="shared" si="5"/>
        <v>1</v>
      </c>
      <c r="E82">
        <v>1</v>
      </c>
      <c r="F82">
        <f t="shared" si="6"/>
        <v>0.88558662940800836</v>
      </c>
      <c r="G82">
        <f t="shared" si="7"/>
        <v>2.9250505991681219</v>
      </c>
    </row>
    <row r="83" spans="1:7" x14ac:dyDescent="0.25">
      <c r="A83" s="1">
        <v>24563</v>
      </c>
      <c r="B83" s="2">
        <v>4538.37</v>
      </c>
      <c r="C83">
        <f t="shared" si="4"/>
        <v>1967</v>
      </c>
      <c r="D83">
        <f t="shared" si="5"/>
        <v>4</v>
      </c>
      <c r="E83">
        <v>2</v>
      </c>
      <c r="F83">
        <f t="shared" si="6"/>
        <v>6.1270956750725247E-2</v>
      </c>
      <c r="G83">
        <f t="shared" si="7"/>
        <v>2.6374869480320751</v>
      </c>
    </row>
    <row r="84" spans="1:7" x14ac:dyDescent="0.25">
      <c r="A84" s="1">
        <v>24654</v>
      </c>
      <c r="B84" s="2">
        <v>4581.3090000000002</v>
      </c>
      <c r="C84">
        <f t="shared" si="4"/>
        <v>1967</v>
      </c>
      <c r="D84">
        <f t="shared" si="5"/>
        <v>7</v>
      </c>
      <c r="E84">
        <v>3</v>
      </c>
      <c r="F84">
        <f t="shared" si="6"/>
        <v>0.94613264233636141</v>
      </c>
      <c r="G84">
        <f t="shared" si="7"/>
        <v>2.7384763393392797</v>
      </c>
    </row>
    <row r="85" spans="1:7" x14ac:dyDescent="0.25">
      <c r="A85" s="1">
        <v>24746</v>
      </c>
      <c r="B85" s="2">
        <v>4615.8530000000001</v>
      </c>
      <c r="C85">
        <f t="shared" si="4"/>
        <v>1967</v>
      </c>
      <c r="D85">
        <f t="shared" si="5"/>
        <v>10</v>
      </c>
      <c r="E85">
        <v>4</v>
      </c>
      <c r="F85">
        <f t="shared" si="6"/>
        <v>0.75402030293088007</v>
      </c>
      <c r="G85">
        <f t="shared" si="7"/>
        <v>2.6708620111718151</v>
      </c>
    </row>
    <row r="86" spans="1:7" x14ac:dyDescent="0.25">
      <c r="A86" s="1">
        <v>24838</v>
      </c>
      <c r="B86" s="2">
        <v>4709.9930000000004</v>
      </c>
      <c r="C86">
        <f t="shared" si="4"/>
        <v>1968</v>
      </c>
      <c r="D86">
        <f t="shared" si="5"/>
        <v>1</v>
      </c>
      <c r="E86">
        <v>1</v>
      </c>
      <c r="F86">
        <f t="shared" si="6"/>
        <v>2.0394930254494792</v>
      </c>
      <c r="G86">
        <f t="shared" si="7"/>
        <v>3.8451879810150524</v>
      </c>
    </row>
    <row r="87" spans="1:7" x14ac:dyDescent="0.25">
      <c r="A87" s="1">
        <v>24929</v>
      </c>
      <c r="B87" s="2">
        <v>4788.6880000000001</v>
      </c>
      <c r="C87">
        <f t="shared" si="4"/>
        <v>1968</v>
      </c>
      <c r="D87">
        <f t="shared" si="5"/>
        <v>4</v>
      </c>
      <c r="E87">
        <v>2</v>
      </c>
      <c r="F87">
        <f t="shared" si="6"/>
        <v>1.6708092772112382</v>
      </c>
      <c r="G87">
        <f t="shared" si="7"/>
        <v>5.5155926026304591</v>
      </c>
    </row>
    <row r="88" spans="1:7" x14ac:dyDescent="0.25">
      <c r="A88" s="1">
        <v>25020</v>
      </c>
      <c r="B88" s="2">
        <v>4825.799</v>
      </c>
      <c r="C88">
        <f t="shared" si="4"/>
        <v>1968</v>
      </c>
      <c r="D88">
        <f t="shared" si="5"/>
        <v>7</v>
      </c>
      <c r="E88">
        <v>3</v>
      </c>
      <c r="F88">
        <f t="shared" si="6"/>
        <v>0.77497218444801952</v>
      </c>
      <c r="G88">
        <f t="shared" si="7"/>
        <v>5.3366843406545961</v>
      </c>
    </row>
    <row r="89" spans="1:7" x14ac:dyDescent="0.25">
      <c r="A89" s="1">
        <v>25112</v>
      </c>
      <c r="B89" s="2">
        <v>4844.7790000000005</v>
      </c>
      <c r="C89">
        <f t="shared" si="4"/>
        <v>1968</v>
      </c>
      <c r="D89">
        <f t="shared" si="5"/>
        <v>10</v>
      </c>
      <c r="E89">
        <v>4</v>
      </c>
      <c r="F89">
        <f t="shared" si="6"/>
        <v>0.39330274634314932</v>
      </c>
      <c r="G89">
        <f t="shared" si="7"/>
        <v>4.9595600206505885</v>
      </c>
    </row>
    <row r="90" spans="1:7" x14ac:dyDescent="0.25">
      <c r="A90" s="1">
        <v>25204</v>
      </c>
      <c r="B90" s="2">
        <v>4920.6049999999996</v>
      </c>
      <c r="C90">
        <f t="shared" si="4"/>
        <v>1969</v>
      </c>
      <c r="D90">
        <f t="shared" si="5"/>
        <v>1</v>
      </c>
      <c r="E90">
        <v>1</v>
      </c>
      <c r="F90">
        <f t="shared" si="6"/>
        <v>1.5651075105799217</v>
      </c>
      <c r="G90">
        <f t="shared" si="7"/>
        <v>4.4715990023764141</v>
      </c>
    </row>
    <row r="91" spans="1:7" x14ac:dyDescent="0.25">
      <c r="A91" s="1">
        <v>25294</v>
      </c>
      <c r="B91" s="2">
        <v>4935.5640000000003</v>
      </c>
      <c r="C91">
        <f t="shared" si="4"/>
        <v>1969</v>
      </c>
      <c r="D91">
        <f t="shared" si="5"/>
        <v>4</v>
      </c>
      <c r="E91">
        <v>2</v>
      </c>
      <c r="F91">
        <f t="shared" si="6"/>
        <v>0.30400733243169942</v>
      </c>
      <c r="G91">
        <f t="shared" si="7"/>
        <v>3.0671449048257138</v>
      </c>
    </row>
    <row r="92" spans="1:7" x14ac:dyDescent="0.25">
      <c r="A92" s="1">
        <v>25385</v>
      </c>
      <c r="B92" s="2">
        <v>4968.1639999999998</v>
      </c>
      <c r="C92">
        <f t="shared" si="4"/>
        <v>1969</v>
      </c>
      <c r="D92">
        <f t="shared" si="5"/>
        <v>7</v>
      </c>
      <c r="E92">
        <v>3</v>
      </c>
      <c r="F92">
        <f t="shared" si="6"/>
        <v>0.66051215220792603</v>
      </c>
      <c r="G92">
        <f t="shared" si="7"/>
        <v>2.9500814269305398</v>
      </c>
    </row>
    <row r="93" spans="1:7" x14ac:dyDescent="0.25">
      <c r="A93" s="1">
        <v>25477</v>
      </c>
      <c r="B93" s="2">
        <v>4943.9350000000004</v>
      </c>
      <c r="C93">
        <f t="shared" si="4"/>
        <v>1969</v>
      </c>
      <c r="D93">
        <f t="shared" si="5"/>
        <v>10</v>
      </c>
      <c r="E93">
        <v>4</v>
      </c>
      <c r="F93">
        <f t="shared" si="6"/>
        <v>-0.48768518913625547</v>
      </c>
      <c r="G93">
        <f t="shared" si="7"/>
        <v>2.0466568237684335</v>
      </c>
    </row>
    <row r="94" spans="1:7" x14ac:dyDescent="0.25">
      <c r="A94" s="1">
        <v>25569</v>
      </c>
      <c r="B94" s="2">
        <v>4936.5940000000001</v>
      </c>
      <c r="C94">
        <f t="shared" si="4"/>
        <v>1970</v>
      </c>
      <c r="D94">
        <f t="shared" si="5"/>
        <v>1</v>
      </c>
      <c r="E94">
        <v>1</v>
      </c>
      <c r="F94">
        <f t="shared" si="6"/>
        <v>-0.14848496187753746</v>
      </c>
      <c r="G94">
        <f t="shared" si="7"/>
        <v>0.32493971777862729</v>
      </c>
    </row>
    <row r="95" spans="1:7" x14ac:dyDescent="0.25">
      <c r="A95" s="1">
        <v>25659</v>
      </c>
      <c r="B95" s="2">
        <v>4943.6000000000004</v>
      </c>
      <c r="C95">
        <f t="shared" si="4"/>
        <v>1970</v>
      </c>
      <c r="D95">
        <f t="shared" si="5"/>
        <v>4</v>
      </c>
      <c r="E95">
        <v>2</v>
      </c>
      <c r="F95">
        <f t="shared" si="6"/>
        <v>0.1419197122550564</v>
      </c>
      <c r="G95">
        <f t="shared" si="7"/>
        <v>0.16281827163016072</v>
      </c>
    </row>
    <row r="96" spans="1:7" x14ac:dyDescent="0.25">
      <c r="A96" s="1">
        <v>25750</v>
      </c>
      <c r="B96" s="2">
        <v>4989.1589999999997</v>
      </c>
      <c r="C96">
        <f t="shared" si="4"/>
        <v>1970</v>
      </c>
      <c r="D96">
        <f t="shared" si="5"/>
        <v>7</v>
      </c>
      <c r="E96">
        <v>3</v>
      </c>
      <c r="F96">
        <f t="shared" si="6"/>
        <v>0.92157537017556468</v>
      </c>
      <c r="G96">
        <f t="shared" si="7"/>
        <v>0.4225907196300227</v>
      </c>
    </row>
    <row r="97" spans="1:7" x14ac:dyDescent="0.25">
      <c r="A97" s="1">
        <v>25842</v>
      </c>
      <c r="B97" s="2">
        <v>4935.6930000000002</v>
      </c>
      <c r="C97">
        <f t="shared" si="4"/>
        <v>1970</v>
      </c>
      <c r="D97">
        <f t="shared" si="5"/>
        <v>10</v>
      </c>
      <c r="E97">
        <v>4</v>
      </c>
      <c r="F97">
        <f t="shared" si="6"/>
        <v>-1.07164353751803</v>
      </c>
      <c r="G97">
        <f t="shared" si="7"/>
        <v>-0.16670931150996049</v>
      </c>
    </row>
    <row r="98" spans="1:7" x14ac:dyDescent="0.25">
      <c r="A98" s="1">
        <v>25934</v>
      </c>
      <c r="B98" s="2">
        <v>5069.7460000000001</v>
      </c>
      <c r="C98">
        <f t="shared" si="4"/>
        <v>1971</v>
      </c>
      <c r="D98">
        <f t="shared" si="5"/>
        <v>1</v>
      </c>
      <c r="E98">
        <v>1</v>
      </c>
      <c r="F98">
        <f t="shared" si="6"/>
        <v>2.7159914524667483</v>
      </c>
      <c r="G98">
        <f t="shared" si="7"/>
        <v>2.6972442943454578</v>
      </c>
    </row>
    <row r="99" spans="1:7" x14ac:dyDescent="0.25">
      <c r="A99" s="1">
        <v>26024</v>
      </c>
      <c r="B99" s="2">
        <v>5097.1790000000001</v>
      </c>
      <c r="C99">
        <f t="shared" si="4"/>
        <v>1971</v>
      </c>
      <c r="D99">
        <f t="shared" si="5"/>
        <v>4</v>
      </c>
      <c r="E99">
        <v>2</v>
      </c>
      <c r="F99">
        <f t="shared" si="6"/>
        <v>0.54111192158343702</v>
      </c>
      <c r="G99">
        <f t="shared" si="7"/>
        <v>3.1066227041022687</v>
      </c>
    </row>
    <row r="100" spans="1:7" x14ac:dyDescent="0.25">
      <c r="A100" s="1">
        <v>26115</v>
      </c>
      <c r="B100" s="2">
        <v>5139.1279999999997</v>
      </c>
      <c r="C100">
        <f t="shared" si="4"/>
        <v>1971</v>
      </c>
      <c r="D100">
        <f t="shared" si="5"/>
        <v>7</v>
      </c>
      <c r="E100">
        <v>3</v>
      </c>
      <c r="F100">
        <f t="shared" si="6"/>
        <v>0.82298463522665344</v>
      </c>
      <c r="G100">
        <f t="shared" si="7"/>
        <v>3.005897386713885</v>
      </c>
    </row>
    <row r="101" spans="1:7" x14ac:dyDescent="0.25">
      <c r="A101" s="1">
        <v>26207</v>
      </c>
      <c r="B101" s="2">
        <v>5151.2449999999999</v>
      </c>
      <c r="C101">
        <f t="shared" si="4"/>
        <v>1971</v>
      </c>
      <c r="D101">
        <f t="shared" si="5"/>
        <v>10</v>
      </c>
      <c r="E101">
        <v>4</v>
      </c>
      <c r="F101">
        <f t="shared" si="6"/>
        <v>0.23577929952318666</v>
      </c>
      <c r="G101">
        <f t="shared" si="7"/>
        <v>4.3672084142996725</v>
      </c>
    </row>
    <row r="102" spans="1:7" x14ac:dyDescent="0.25">
      <c r="A102" s="1">
        <v>26299</v>
      </c>
      <c r="B102" s="2">
        <v>5245.9740000000002</v>
      </c>
      <c r="C102">
        <f t="shared" si="4"/>
        <v>1972</v>
      </c>
      <c r="D102">
        <f t="shared" si="5"/>
        <v>1</v>
      </c>
      <c r="E102">
        <v>1</v>
      </c>
      <c r="F102">
        <f t="shared" si="6"/>
        <v>1.8389534957083287</v>
      </c>
      <c r="G102">
        <f t="shared" si="7"/>
        <v>3.4760715822844013</v>
      </c>
    </row>
    <row r="103" spans="1:7" x14ac:dyDescent="0.25">
      <c r="A103" s="1">
        <v>26390</v>
      </c>
      <c r="B103" s="2">
        <v>5365.0450000000001</v>
      </c>
      <c r="C103">
        <f t="shared" si="4"/>
        <v>1972</v>
      </c>
      <c r="D103">
        <f t="shared" si="5"/>
        <v>4</v>
      </c>
      <c r="E103">
        <v>2</v>
      </c>
      <c r="F103">
        <f t="shared" si="6"/>
        <v>2.2697596290031097</v>
      </c>
      <c r="G103">
        <f t="shared" si="7"/>
        <v>5.2551813463878716</v>
      </c>
    </row>
    <row r="104" spans="1:7" x14ac:dyDescent="0.25">
      <c r="A104" s="1">
        <v>26481</v>
      </c>
      <c r="B104" s="2">
        <v>5415.7120000000004</v>
      </c>
      <c r="C104">
        <f t="shared" si="4"/>
        <v>1972</v>
      </c>
      <c r="D104">
        <f t="shared" si="5"/>
        <v>7</v>
      </c>
      <c r="E104">
        <v>3</v>
      </c>
      <c r="F104">
        <f t="shared" si="6"/>
        <v>0.94439096037406411</v>
      </c>
      <c r="G104">
        <f t="shared" si="7"/>
        <v>5.3819247156327021</v>
      </c>
    </row>
    <row r="105" spans="1:7" x14ac:dyDescent="0.25">
      <c r="A105" s="1">
        <v>26573</v>
      </c>
      <c r="B105" s="2">
        <v>5506.3959999999997</v>
      </c>
      <c r="C105">
        <f t="shared" si="4"/>
        <v>1972</v>
      </c>
      <c r="D105">
        <f t="shared" si="5"/>
        <v>10</v>
      </c>
      <c r="E105">
        <v>4</v>
      </c>
      <c r="F105">
        <f t="shared" si="6"/>
        <v>1.6744612712049634</v>
      </c>
      <c r="G105">
        <f t="shared" si="7"/>
        <v>6.8944692011348785</v>
      </c>
    </row>
    <row r="106" spans="1:7" x14ac:dyDescent="0.25">
      <c r="A106" s="1">
        <v>26665</v>
      </c>
      <c r="B106" s="2">
        <v>5642.6689999999999</v>
      </c>
      <c r="C106">
        <f t="shared" si="4"/>
        <v>1973</v>
      </c>
      <c r="D106">
        <f t="shared" si="5"/>
        <v>1</v>
      </c>
      <c r="E106">
        <v>1</v>
      </c>
      <c r="F106">
        <f t="shared" si="6"/>
        <v>2.4748129266402241</v>
      </c>
      <c r="G106">
        <f t="shared" si="7"/>
        <v>7.561894130622826</v>
      </c>
    </row>
    <row r="107" spans="1:7" x14ac:dyDescent="0.25">
      <c r="A107" s="1">
        <v>26755</v>
      </c>
      <c r="B107" s="2">
        <v>5704.098</v>
      </c>
      <c r="C107">
        <f t="shared" si="4"/>
        <v>1973</v>
      </c>
      <c r="D107">
        <f t="shared" si="5"/>
        <v>4</v>
      </c>
      <c r="E107">
        <v>2</v>
      </c>
      <c r="F107">
        <f t="shared" si="6"/>
        <v>1.0886514874432596</v>
      </c>
      <c r="G107">
        <f t="shared" si="7"/>
        <v>6.3196674026033239</v>
      </c>
    </row>
    <row r="108" spans="1:7" x14ac:dyDescent="0.25">
      <c r="A108" s="1">
        <v>26846</v>
      </c>
      <c r="B108" s="2">
        <v>5674.1</v>
      </c>
      <c r="C108">
        <f t="shared" si="4"/>
        <v>1973</v>
      </c>
      <c r="D108">
        <f t="shared" si="5"/>
        <v>7</v>
      </c>
      <c r="E108">
        <v>3</v>
      </c>
      <c r="F108">
        <f t="shared" si="6"/>
        <v>-0.5259026054601379</v>
      </c>
      <c r="G108">
        <f t="shared" si="7"/>
        <v>4.7710808846556096</v>
      </c>
    </row>
    <row r="109" spans="1:7" x14ac:dyDescent="0.25">
      <c r="A109" s="1">
        <v>26938</v>
      </c>
      <c r="B109" s="2">
        <v>5727.96</v>
      </c>
      <c r="C109">
        <f t="shared" si="4"/>
        <v>1973</v>
      </c>
      <c r="D109">
        <f t="shared" si="5"/>
        <v>10</v>
      </c>
      <c r="E109">
        <v>4</v>
      </c>
      <c r="F109">
        <f t="shared" si="6"/>
        <v>0.94922542782114316</v>
      </c>
      <c r="G109">
        <f t="shared" si="7"/>
        <v>4.0237570999252625</v>
      </c>
    </row>
    <row r="110" spans="1:7" x14ac:dyDescent="0.25">
      <c r="A110" s="1">
        <v>27030</v>
      </c>
      <c r="B110" s="2">
        <v>5678.7129999999997</v>
      </c>
      <c r="C110">
        <f t="shared" si="4"/>
        <v>1974</v>
      </c>
      <c r="D110">
        <f t="shared" si="5"/>
        <v>1</v>
      </c>
      <c r="E110">
        <v>1</v>
      </c>
      <c r="F110">
        <f t="shared" si="6"/>
        <v>-0.85976508215840353</v>
      </c>
      <c r="G110">
        <f t="shared" si="7"/>
        <v>0.63877572829453833</v>
      </c>
    </row>
    <row r="111" spans="1:7" x14ac:dyDescent="0.25">
      <c r="A111" s="1">
        <v>27120</v>
      </c>
      <c r="B111" s="2">
        <v>5692.21</v>
      </c>
      <c r="C111">
        <f t="shared" si="4"/>
        <v>1974</v>
      </c>
      <c r="D111">
        <f t="shared" si="5"/>
        <v>4</v>
      </c>
      <c r="E111">
        <v>2</v>
      </c>
      <c r="F111">
        <f t="shared" si="6"/>
        <v>0.23767709338367027</v>
      </c>
      <c r="G111">
        <f t="shared" si="7"/>
        <v>-0.20841156656143944</v>
      </c>
    </row>
    <row r="112" spans="1:7" x14ac:dyDescent="0.25">
      <c r="A112" s="1">
        <v>27211</v>
      </c>
      <c r="B112" s="2">
        <v>5638.4110000000001</v>
      </c>
      <c r="C112">
        <f t="shared" si="4"/>
        <v>1974</v>
      </c>
      <c r="D112">
        <f t="shared" si="5"/>
        <v>7</v>
      </c>
      <c r="E112">
        <v>3</v>
      </c>
      <c r="F112">
        <f t="shared" si="6"/>
        <v>-0.94513378810689996</v>
      </c>
      <c r="G112">
        <f t="shared" si="7"/>
        <v>-0.62898080752895602</v>
      </c>
    </row>
    <row r="113" spans="1:7" x14ac:dyDescent="0.25">
      <c r="A113" s="1">
        <v>27303</v>
      </c>
      <c r="B113" s="2">
        <v>5616.5259999999998</v>
      </c>
      <c r="C113">
        <f t="shared" si="4"/>
        <v>1974</v>
      </c>
      <c r="D113">
        <f t="shared" si="5"/>
        <v>10</v>
      </c>
      <c r="E113">
        <v>4</v>
      </c>
      <c r="F113">
        <f t="shared" si="6"/>
        <v>-0.38814126887877221</v>
      </c>
      <c r="G113">
        <f t="shared" si="7"/>
        <v>-1.9454395631254395</v>
      </c>
    </row>
    <row r="114" spans="1:7" x14ac:dyDescent="0.25">
      <c r="A114" s="1">
        <v>27395</v>
      </c>
      <c r="B114" s="2">
        <v>5548.1559999999999</v>
      </c>
      <c r="C114">
        <f t="shared" si="4"/>
        <v>1975</v>
      </c>
      <c r="D114">
        <f t="shared" si="5"/>
        <v>1</v>
      </c>
      <c r="E114">
        <v>1</v>
      </c>
      <c r="F114">
        <f t="shared" si="6"/>
        <v>-1.2173005163690132</v>
      </c>
      <c r="G114">
        <f t="shared" si="7"/>
        <v>-2.2990596636949245</v>
      </c>
    </row>
    <row r="115" spans="1:7" x14ac:dyDescent="0.25">
      <c r="A115" s="1">
        <v>27485</v>
      </c>
      <c r="B115" s="2">
        <v>5587.8</v>
      </c>
      <c r="C115">
        <f t="shared" si="4"/>
        <v>1975</v>
      </c>
      <c r="D115">
        <f t="shared" si="5"/>
        <v>4</v>
      </c>
      <c r="E115">
        <v>2</v>
      </c>
      <c r="F115">
        <f t="shared" si="6"/>
        <v>0.71454371506496361</v>
      </c>
      <c r="G115">
        <f t="shared" si="7"/>
        <v>-1.8342612096180599</v>
      </c>
    </row>
    <row r="116" spans="1:7" x14ac:dyDescent="0.25">
      <c r="A116" s="1">
        <v>27576</v>
      </c>
      <c r="B116" s="2">
        <v>5683.4440000000004</v>
      </c>
      <c r="C116">
        <f t="shared" si="4"/>
        <v>1975</v>
      </c>
      <c r="D116">
        <f t="shared" si="5"/>
        <v>7</v>
      </c>
      <c r="E116">
        <v>3</v>
      </c>
      <c r="F116">
        <f t="shared" si="6"/>
        <v>1.7116575396399325</v>
      </c>
      <c r="G116">
        <f t="shared" si="7"/>
        <v>0.79868246568048917</v>
      </c>
    </row>
    <row r="117" spans="1:7" x14ac:dyDescent="0.25">
      <c r="A117" s="1">
        <v>27668</v>
      </c>
      <c r="B117" s="2">
        <v>5759.9719999999998</v>
      </c>
      <c r="C117">
        <f t="shared" si="4"/>
        <v>1975</v>
      </c>
      <c r="D117">
        <f t="shared" si="5"/>
        <v>10</v>
      </c>
      <c r="E117">
        <v>4</v>
      </c>
      <c r="F117">
        <f t="shared" si="6"/>
        <v>1.3465075049564845</v>
      </c>
      <c r="G117">
        <f t="shared" si="7"/>
        <v>2.5539986817473936</v>
      </c>
    </row>
    <row r="118" spans="1:7" x14ac:dyDescent="0.25">
      <c r="A118" s="1">
        <v>27760</v>
      </c>
      <c r="B118" s="2">
        <v>5889.5</v>
      </c>
      <c r="C118">
        <f t="shared" si="4"/>
        <v>1976</v>
      </c>
      <c r="D118">
        <f t="shared" si="5"/>
        <v>1</v>
      </c>
      <c r="E118">
        <v>1</v>
      </c>
      <c r="F118">
        <f t="shared" si="6"/>
        <v>2.2487609314767454</v>
      </c>
      <c r="G118">
        <f t="shared" si="7"/>
        <v>6.1523864866092515</v>
      </c>
    </row>
    <row r="119" spans="1:7" x14ac:dyDescent="0.25">
      <c r="A119" s="1">
        <v>27851</v>
      </c>
      <c r="B119" s="2">
        <v>5932.7110000000002</v>
      </c>
      <c r="C119">
        <f t="shared" si="4"/>
        <v>1976</v>
      </c>
      <c r="D119">
        <f t="shared" si="5"/>
        <v>4</v>
      </c>
      <c r="E119">
        <v>2</v>
      </c>
      <c r="F119">
        <f t="shared" si="6"/>
        <v>0.73369555989473145</v>
      </c>
      <c r="G119">
        <f t="shared" si="7"/>
        <v>6.1725723898493179</v>
      </c>
    </row>
    <row r="120" spans="1:7" x14ac:dyDescent="0.25">
      <c r="A120" s="1">
        <v>27942</v>
      </c>
      <c r="B120" s="2">
        <v>5965.2650000000003</v>
      </c>
      <c r="C120">
        <f t="shared" si="4"/>
        <v>1976</v>
      </c>
      <c r="D120">
        <f t="shared" si="5"/>
        <v>7</v>
      </c>
      <c r="E120">
        <v>3</v>
      </c>
      <c r="F120">
        <f t="shared" si="6"/>
        <v>0.54872047534424429</v>
      </c>
      <c r="G120">
        <f t="shared" si="7"/>
        <v>4.9586307175719435</v>
      </c>
    </row>
    <row r="121" spans="1:7" x14ac:dyDescent="0.25">
      <c r="A121" s="1">
        <v>28034</v>
      </c>
      <c r="B121" s="2">
        <v>6008.5039999999999</v>
      </c>
      <c r="C121">
        <f t="shared" si="4"/>
        <v>1976</v>
      </c>
      <c r="D121">
        <f t="shared" si="5"/>
        <v>10</v>
      </c>
      <c r="E121">
        <v>4</v>
      </c>
      <c r="F121">
        <f t="shared" si="6"/>
        <v>0.72484625578241868</v>
      </c>
      <c r="G121">
        <f t="shared" si="7"/>
        <v>4.3148126414503496</v>
      </c>
    </row>
    <row r="122" spans="1:7" x14ac:dyDescent="0.25">
      <c r="A122" s="1">
        <v>28126</v>
      </c>
      <c r="B122" s="2">
        <v>6079.4939999999997</v>
      </c>
      <c r="C122">
        <f t="shared" si="4"/>
        <v>1977</v>
      </c>
      <c r="D122">
        <f t="shared" si="5"/>
        <v>1</v>
      </c>
      <c r="E122">
        <v>1</v>
      </c>
      <c r="F122">
        <f t="shared" si="6"/>
        <v>1.1814920985323329</v>
      </c>
      <c r="G122">
        <f t="shared" si="7"/>
        <v>3.2259784362000055</v>
      </c>
    </row>
    <row r="123" spans="1:7" x14ac:dyDescent="0.25">
      <c r="A123" s="1">
        <v>28216</v>
      </c>
      <c r="B123" s="2">
        <v>6197.6859999999997</v>
      </c>
      <c r="C123">
        <f t="shared" si="4"/>
        <v>1977</v>
      </c>
      <c r="D123">
        <f t="shared" si="5"/>
        <v>4</v>
      </c>
      <c r="E123">
        <v>2</v>
      </c>
      <c r="F123">
        <f t="shared" si="6"/>
        <v>1.9441091643482178</v>
      </c>
      <c r="G123">
        <f t="shared" si="7"/>
        <v>4.4663392503022648</v>
      </c>
    </row>
    <row r="124" spans="1:7" x14ac:dyDescent="0.25">
      <c r="A124" s="1">
        <v>28307</v>
      </c>
      <c r="B124" s="2">
        <v>6309.5140000000001</v>
      </c>
      <c r="C124">
        <f t="shared" si="4"/>
        <v>1977</v>
      </c>
      <c r="D124">
        <f t="shared" si="5"/>
        <v>7</v>
      </c>
      <c r="E124">
        <v>3</v>
      </c>
      <c r="F124">
        <f t="shared" si="6"/>
        <v>1.8043508496558225</v>
      </c>
      <c r="G124">
        <f t="shared" si="7"/>
        <v>5.7708919888722399</v>
      </c>
    </row>
    <row r="125" spans="1:7" x14ac:dyDescent="0.25">
      <c r="A125" s="1">
        <v>28399</v>
      </c>
      <c r="B125" s="2">
        <v>6309.652</v>
      </c>
      <c r="C125">
        <f t="shared" si="4"/>
        <v>1977</v>
      </c>
      <c r="D125">
        <f t="shared" si="5"/>
        <v>10</v>
      </c>
      <c r="E125">
        <v>4</v>
      </c>
      <c r="F125">
        <f t="shared" si="6"/>
        <v>2.1871732117650922E-3</v>
      </c>
      <c r="G125">
        <f t="shared" si="7"/>
        <v>5.0120296166899392</v>
      </c>
    </row>
    <row r="126" spans="1:7" x14ac:dyDescent="0.25">
      <c r="A126" s="1">
        <v>28491</v>
      </c>
      <c r="B126" s="2">
        <v>6329.7910000000002</v>
      </c>
      <c r="C126">
        <f t="shared" si="4"/>
        <v>1978</v>
      </c>
      <c r="D126">
        <f t="shared" si="5"/>
        <v>1</v>
      </c>
      <c r="E126">
        <v>1</v>
      </c>
      <c r="F126">
        <f t="shared" si="6"/>
        <v>0.31917766621678556</v>
      </c>
      <c r="G126">
        <f t="shared" si="7"/>
        <v>4.1170696113854266</v>
      </c>
    </row>
    <row r="127" spans="1:7" x14ac:dyDescent="0.25">
      <c r="A127" s="1">
        <v>28581</v>
      </c>
      <c r="B127" s="2">
        <v>6574.39</v>
      </c>
      <c r="C127">
        <f t="shared" si="4"/>
        <v>1978</v>
      </c>
      <c r="D127">
        <f t="shared" si="5"/>
        <v>4</v>
      </c>
      <c r="E127">
        <v>2</v>
      </c>
      <c r="F127">
        <f t="shared" si="6"/>
        <v>3.864250810176828</v>
      </c>
      <c r="G127">
        <f t="shared" si="7"/>
        <v>6.0781394862534199</v>
      </c>
    </row>
    <row r="128" spans="1:7" x14ac:dyDescent="0.25">
      <c r="A128" s="1">
        <v>28672</v>
      </c>
      <c r="B128" s="2">
        <v>6640.4970000000003</v>
      </c>
      <c r="C128">
        <f t="shared" si="4"/>
        <v>1978</v>
      </c>
      <c r="D128">
        <f t="shared" si="5"/>
        <v>7</v>
      </c>
      <c r="E128">
        <v>3</v>
      </c>
      <c r="F128">
        <f t="shared" si="6"/>
        <v>1.005522945855053</v>
      </c>
      <c r="G128">
        <f t="shared" si="7"/>
        <v>5.2457764575845278</v>
      </c>
    </row>
    <row r="129" spans="1:7" x14ac:dyDescent="0.25">
      <c r="A129" s="1">
        <v>28764</v>
      </c>
      <c r="B129" s="2">
        <v>6729.7550000000001</v>
      </c>
      <c r="C129">
        <f t="shared" si="4"/>
        <v>1978</v>
      </c>
      <c r="D129">
        <f t="shared" si="5"/>
        <v>10</v>
      </c>
      <c r="E129">
        <v>4</v>
      </c>
      <c r="F129">
        <f t="shared" si="6"/>
        <v>1.3441463794050312</v>
      </c>
      <c r="G129">
        <f t="shared" si="7"/>
        <v>6.6581009539036451</v>
      </c>
    </row>
    <row r="130" spans="1:7" x14ac:dyDescent="0.25">
      <c r="A130" s="1">
        <v>28856</v>
      </c>
      <c r="B130" s="2">
        <v>6741.8540000000003</v>
      </c>
      <c r="C130">
        <f t="shared" si="4"/>
        <v>1979</v>
      </c>
      <c r="D130">
        <f t="shared" si="5"/>
        <v>1</v>
      </c>
      <c r="E130">
        <v>1</v>
      </c>
      <c r="F130">
        <f t="shared" si="6"/>
        <v>0.17978366225814835</v>
      </c>
      <c r="G130">
        <f t="shared" si="7"/>
        <v>6.5098989840264965</v>
      </c>
    </row>
    <row r="131" spans="1:7" x14ac:dyDescent="0.25">
      <c r="A131" s="1">
        <v>28946</v>
      </c>
      <c r="B131" s="2">
        <v>6749.0630000000001</v>
      </c>
      <c r="C131">
        <f t="shared" ref="C131:C194" si="8">YEAR(A131)</f>
        <v>1979</v>
      </c>
      <c r="D131">
        <f t="shared" ref="D131:D194" si="9">MONTH(A131)</f>
        <v>4</v>
      </c>
      <c r="E131">
        <v>2</v>
      </c>
      <c r="F131">
        <f t="shared" si="6"/>
        <v>0.10692904355389388</v>
      </c>
      <c r="G131">
        <f t="shared" si="7"/>
        <v>2.6568700670328349</v>
      </c>
    </row>
    <row r="132" spans="1:7" x14ac:dyDescent="0.25">
      <c r="A132" s="1">
        <v>29037</v>
      </c>
      <c r="B132" s="2">
        <v>6799.2</v>
      </c>
      <c r="C132">
        <f t="shared" si="8"/>
        <v>1979</v>
      </c>
      <c r="D132">
        <f t="shared" si="9"/>
        <v>7</v>
      </c>
      <c r="E132">
        <v>3</v>
      </c>
      <c r="F132">
        <f t="shared" ref="F132:F195" si="10">(B132/B131-1)*100</f>
        <v>0.74287349221662247</v>
      </c>
      <c r="G132">
        <f t="shared" si="7"/>
        <v>2.3899265371251532</v>
      </c>
    </row>
    <row r="133" spans="1:7" x14ac:dyDescent="0.25">
      <c r="A133" s="1">
        <v>29129</v>
      </c>
      <c r="B133" s="2">
        <v>6816.2030000000004</v>
      </c>
      <c r="C133">
        <f t="shared" si="8"/>
        <v>1979</v>
      </c>
      <c r="D133">
        <f t="shared" si="9"/>
        <v>10</v>
      </c>
      <c r="E133">
        <v>4</v>
      </c>
      <c r="F133">
        <f t="shared" si="10"/>
        <v>0.25007353806330013</v>
      </c>
      <c r="G133">
        <f t="shared" si="7"/>
        <v>1.2845638511357338</v>
      </c>
    </row>
    <row r="134" spans="1:7" x14ac:dyDescent="0.25">
      <c r="A134" s="1">
        <v>29221</v>
      </c>
      <c r="B134" s="2">
        <v>6837.6409999999996</v>
      </c>
      <c r="C134">
        <f t="shared" si="8"/>
        <v>1980</v>
      </c>
      <c r="D134">
        <f t="shared" si="9"/>
        <v>1</v>
      </c>
      <c r="E134">
        <v>1</v>
      </c>
      <c r="F134">
        <f t="shared" si="10"/>
        <v>0.3145152807215279</v>
      </c>
      <c r="G134">
        <f t="shared" si="7"/>
        <v>1.4207812865719038</v>
      </c>
    </row>
    <row r="135" spans="1:7" x14ac:dyDescent="0.25">
      <c r="A135" s="1">
        <v>29312</v>
      </c>
      <c r="B135" s="2">
        <v>6696.7529999999997</v>
      </c>
      <c r="C135">
        <f t="shared" si="8"/>
        <v>1980</v>
      </c>
      <c r="D135">
        <f t="shared" si="9"/>
        <v>4</v>
      </c>
      <c r="E135">
        <v>2</v>
      </c>
      <c r="F135">
        <f t="shared" si="10"/>
        <v>-2.0604767053432615</v>
      </c>
      <c r="G135">
        <f t="shared" ref="G135:G198" si="11">(B135/B131-1)*100</f>
        <v>-0.77507055423842175</v>
      </c>
    </row>
    <row r="136" spans="1:7" x14ac:dyDescent="0.25">
      <c r="A136" s="1">
        <v>29403</v>
      </c>
      <c r="B136" s="2">
        <v>6688.7939999999999</v>
      </c>
      <c r="C136">
        <f t="shared" si="8"/>
        <v>1980</v>
      </c>
      <c r="D136">
        <f t="shared" si="9"/>
        <v>7</v>
      </c>
      <c r="E136">
        <v>3</v>
      </c>
      <c r="F136">
        <f t="shared" si="10"/>
        <v>-0.11884864202098555</v>
      </c>
      <c r="G136">
        <f t="shared" si="11"/>
        <v>-1.6238086833745169</v>
      </c>
    </row>
    <row r="137" spans="1:7" x14ac:dyDescent="0.25">
      <c r="A137" s="1">
        <v>29495</v>
      </c>
      <c r="B137" s="2">
        <v>6813.5349999999999</v>
      </c>
      <c r="C137">
        <f t="shared" si="8"/>
        <v>1980</v>
      </c>
      <c r="D137">
        <f t="shared" si="9"/>
        <v>10</v>
      </c>
      <c r="E137">
        <v>4</v>
      </c>
      <c r="F137">
        <f t="shared" si="10"/>
        <v>1.8649251270109302</v>
      </c>
      <c r="G137">
        <f t="shared" si="11"/>
        <v>-3.9142026726624035E-2</v>
      </c>
    </row>
    <row r="138" spans="1:7" x14ac:dyDescent="0.25">
      <c r="A138" s="1">
        <v>29587</v>
      </c>
      <c r="B138" s="2">
        <v>6947.0420000000004</v>
      </c>
      <c r="C138">
        <f t="shared" si="8"/>
        <v>1981</v>
      </c>
      <c r="D138">
        <f t="shared" si="9"/>
        <v>1</v>
      </c>
      <c r="E138">
        <v>1</v>
      </c>
      <c r="F138">
        <f t="shared" si="10"/>
        <v>1.9594380890389562</v>
      </c>
      <c r="G138">
        <f t="shared" si="11"/>
        <v>1.5999816310917847</v>
      </c>
    </row>
    <row r="139" spans="1:7" x14ac:dyDescent="0.25">
      <c r="A139" s="1">
        <v>29677</v>
      </c>
      <c r="B139" s="2">
        <v>6895.5590000000002</v>
      </c>
      <c r="C139">
        <f t="shared" si="8"/>
        <v>1981</v>
      </c>
      <c r="D139">
        <f t="shared" si="9"/>
        <v>4</v>
      </c>
      <c r="E139">
        <v>2</v>
      </c>
      <c r="F139">
        <f t="shared" si="10"/>
        <v>-0.74107800125579049</v>
      </c>
      <c r="G139">
        <f t="shared" si="11"/>
        <v>2.9686924394553671</v>
      </c>
    </row>
    <row r="140" spans="1:7" x14ac:dyDescent="0.25">
      <c r="A140" s="1">
        <v>29768</v>
      </c>
      <c r="B140" s="2">
        <v>6978.1350000000002</v>
      </c>
      <c r="C140">
        <f t="shared" si="8"/>
        <v>1981</v>
      </c>
      <c r="D140">
        <f t="shared" si="9"/>
        <v>7</v>
      </c>
      <c r="E140">
        <v>3</v>
      </c>
      <c r="F140">
        <f t="shared" si="10"/>
        <v>1.1975243776465305</v>
      </c>
      <c r="G140">
        <f t="shared" si="11"/>
        <v>4.3257573786844139</v>
      </c>
    </row>
    <row r="141" spans="1:7" x14ac:dyDescent="0.25">
      <c r="A141" s="1">
        <v>29860</v>
      </c>
      <c r="B141" s="2">
        <v>6902.1049999999996</v>
      </c>
      <c r="C141">
        <f t="shared" si="8"/>
        <v>1981</v>
      </c>
      <c r="D141">
        <f t="shared" si="9"/>
        <v>10</v>
      </c>
      <c r="E141">
        <v>4</v>
      </c>
      <c r="F141">
        <f t="shared" si="10"/>
        <v>-1.0895461323118694</v>
      </c>
      <c r="G141">
        <f t="shared" si="11"/>
        <v>1.299912600434272</v>
      </c>
    </row>
    <row r="142" spans="1:7" x14ac:dyDescent="0.25">
      <c r="A142" s="1">
        <v>29952</v>
      </c>
      <c r="B142" s="2">
        <v>6794.8779999999997</v>
      </c>
      <c r="C142">
        <f t="shared" si="8"/>
        <v>1982</v>
      </c>
      <c r="D142">
        <f t="shared" si="9"/>
        <v>1</v>
      </c>
      <c r="E142">
        <v>1</v>
      </c>
      <c r="F142">
        <f t="shared" si="10"/>
        <v>-1.5535405503103727</v>
      </c>
      <c r="G142">
        <f t="shared" si="11"/>
        <v>-2.1903423068408201</v>
      </c>
    </row>
    <row r="143" spans="1:7" x14ac:dyDescent="0.25">
      <c r="A143" s="1">
        <v>30042</v>
      </c>
      <c r="B143" s="2">
        <v>6825.8760000000002</v>
      </c>
      <c r="C143">
        <f t="shared" si="8"/>
        <v>1982</v>
      </c>
      <c r="D143">
        <f t="shared" si="9"/>
        <v>4</v>
      </c>
      <c r="E143">
        <v>2</v>
      </c>
      <c r="F143">
        <f t="shared" si="10"/>
        <v>0.45619656452993151</v>
      </c>
      <c r="G143">
        <f t="shared" si="11"/>
        <v>-1.0105489634705478</v>
      </c>
    </row>
    <row r="144" spans="1:7" x14ac:dyDescent="0.25">
      <c r="A144" s="1">
        <v>30133</v>
      </c>
      <c r="B144" s="2">
        <v>6799.7809999999999</v>
      </c>
      <c r="C144">
        <f t="shared" si="8"/>
        <v>1982</v>
      </c>
      <c r="D144">
        <f t="shared" si="9"/>
        <v>7</v>
      </c>
      <c r="E144">
        <v>3</v>
      </c>
      <c r="F144">
        <f t="shared" si="10"/>
        <v>-0.38229525411830334</v>
      </c>
      <c r="G144">
        <f t="shared" si="11"/>
        <v>-2.5558978151038914</v>
      </c>
    </row>
    <row r="145" spans="1:7" x14ac:dyDescent="0.25">
      <c r="A145" s="1">
        <v>30225</v>
      </c>
      <c r="B145" s="2">
        <v>6802.4970000000003</v>
      </c>
      <c r="C145">
        <f t="shared" si="8"/>
        <v>1982</v>
      </c>
      <c r="D145">
        <f t="shared" si="9"/>
        <v>10</v>
      </c>
      <c r="E145">
        <v>4</v>
      </c>
      <c r="F145">
        <f t="shared" si="10"/>
        <v>3.9942462852859961E-2</v>
      </c>
      <c r="G145">
        <f t="shared" si="11"/>
        <v>-1.4431539363715773</v>
      </c>
    </row>
    <row r="146" spans="1:7" x14ac:dyDescent="0.25">
      <c r="A146" s="1">
        <v>30317</v>
      </c>
      <c r="B146" s="2">
        <v>6892.1440000000002</v>
      </c>
      <c r="C146">
        <f t="shared" si="8"/>
        <v>1983</v>
      </c>
      <c r="D146">
        <f t="shared" si="9"/>
        <v>1</v>
      </c>
      <c r="E146">
        <v>1</v>
      </c>
      <c r="F146">
        <f t="shared" si="10"/>
        <v>1.3178543114388708</v>
      </c>
      <c r="G146">
        <f t="shared" si="11"/>
        <v>1.4314605795718638</v>
      </c>
    </row>
    <row r="147" spans="1:7" x14ac:dyDescent="0.25">
      <c r="A147" s="1">
        <v>30407</v>
      </c>
      <c r="B147" s="2">
        <v>7048.982</v>
      </c>
      <c r="C147">
        <f t="shared" si="8"/>
        <v>1983</v>
      </c>
      <c r="D147">
        <f t="shared" si="9"/>
        <v>4</v>
      </c>
      <c r="E147">
        <v>2</v>
      </c>
      <c r="F147">
        <f t="shared" si="10"/>
        <v>2.2756053849136038</v>
      </c>
      <c r="G147">
        <f t="shared" si="11"/>
        <v>3.2685328593721863</v>
      </c>
    </row>
    <row r="148" spans="1:7" x14ac:dyDescent="0.25">
      <c r="A148" s="1">
        <v>30498</v>
      </c>
      <c r="B148" s="2">
        <v>7189.8959999999997</v>
      </c>
      <c r="C148">
        <f t="shared" si="8"/>
        <v>1983</v>
      </c>
      <c r="D148">
        <f t="shared" si="9"/>
        <v>7</v>
      </c>
      <c r="E148">
        <v>3</v>
      </c>
      <c r="F148">
        <f t="shared" si="10"/>
        <v>1.9990688017078151</v>
      </c>
      <c r="G148">
        <f t="shared" si="11"/>
        <v>5.7371700647417923</v>
      </c>
    </row>
    <row r="149" spans="1:7" x14ac:dyDescent="0.25">
      <c r="A149" s="1">
        <v>30590</v>
      </c>
      <c r="B149" s="2">
        <v>7339.893</v>
      </c>
      <c r="C149">
        <f t="shared" si="8"/>
        <v>1983</v>
      </c>
      <c r="D149">
        <f t="shared" si="9"/>
        <v>10</v>
      </c>
      <c r="E149">
        <v>4</v>
      </c>
      <c r="F149">
        <f t="shared" si="10"/>
        <v>2.0862193277900065</v>
      </c>
      <c r="G149">
        <f t="shared" si="11"/>
        <v>7.8999814332883833</v>
      </c>
    </row>
    <row r="150" spans="1:7" x14ac:dyDescent="0.25">
      <c r="A150" s="1">
        <v>30682</v>
      </c>
      <c r="B150" s="2">
        <v>7483.3710000000001</v>
      </c>
      <c r="C150">
        <f t="shared" si="8"/>
        <v>1984</v>
      </c>
      <c r="D150">
        <f t="shared" si="9"/>
        <v>1</v>
      </c>
      <c r="E150">
        <v>1</v>
      </c>
      <c r="F150">
        <f t="shared" si="10"/>
        <v>1.9547696403748649</v>
      </c>
      <c r="G150">
        <f t="shared" si="11"/>
        <v>8.5782740465085929</v>
      </c>
    </row>
    <row r="151" spans="1:7" x14ac:dyDescent="0.25">
      <c r="A151" s="1">
        <v>30773</v>
      </c>
      <c r="B151" s="2">
        <v>7612.6679999999997</v>
      </c>
      <c r="C151">
        <f t="shared" si="8"/>
        <v>1984</v>
      </c>
      <c r="D151">
        <f t="shared" si="9"/>
        <v>4</v>
      </c>
      <c r="E151">
        <v>2</v>
      </c>
      <c r="F151">
        <f t="shared" si="10"/>
        <v>1.7277908578900991</v>
      </c>
      <c r="G151">
        <f t="shared" si="11"/>
        <v>7.9967008002006512</v>
      </c>
    </row>
    <row r="152" spans="1:7" x14ac:dyDescent="0.25">
      <c r="A152" s="1">
        <v>30864</v>
      </c>
      <c r="B152" s="2">
        <v>7686.0590000000002</v>
      </c>
      <c r="C152">
        <f t="shared" si="8"/>
        <v>1984</v>
      </c>
      <c r="D152">
        <f t="shared" si="9"/>
        <v>7</v>
      </c>
      <c r="E152">
        <v>3</v>
      </c>
      <c r="F152">
        <f t="shared" si="10"/>
        <v>0.96406410998088887</v>
      </c>
      <c r="G152">
        <f t="shared" si="11"/>
        <v>6.9008369523008373</v>
      </c>
    </row>
    <row r="153" spans="1:7" x14ac:dyDescent="0.25">
      <c r="A153" s="1">
        <v>30956</v>
      </c>
      <c r="B153" s="2">
        <v>7749.1509999999998</v>
      </c>
      <c r="C153">
        <f t="shared" si="8"/>
        <v>1984</v>
      </c>
      <c r="D153">
        <f t="shared" si="9"/>
        <v>10</v>
      </c>
      <c r="E153">
        <v>4</v>
      </c>
      <c r="F153">
        <f t="shared" si="10"/>
        <v>0.82086281148765483</v>
      </c>
      <c r="G153">
        <f t="shared" si="11"/>
        <v>5.5758033529916595</v>
      </c>
    </row>
    <row r="154" spans="1:7" x14ac:dyDescent="0.25">
      <c r="A154" s="1">
        <v>31048</v>
      </c>
      <c r="B154" s="2">
        <v>7824.2470000000003</v>
      </c>
      <c r="C154">
        <f t="shared" si="8"/>
        <v>1985</v>
      </c>
      <c r="D154">
        <f t="shared" si="9"/>
        <v>1</v>
      </c>
      <c r="E154">
        <v>1</v>
      </c>
      <c r="F154">
        <f t="shared" si="10"/>
        <v>0.96908680705796169</v>
      </c>
      <c r="G154">
        <f t="shared" si="11"/>
        <v>4.5551129297211057</v>
      </c>
    </row>
    <row r="155" spans="1:7" x14ac:dyDescent="0.25">
      <c r="A155" s="1">
        <v>31138</v>
      </c>
      <c r="B155" s="2">
        <v>7893.1360000000004</v>
      </c>
      <c r="C155">
        <f t="shared" si="8"/>
        <v>1985</v>
      </c>
      <c r="D155">
        <f t="shared" si="9"/>
        <v>4</v>
      </c>
      <c r="E155">
        <v>2</v>
      </c>
      <c r="F155">
        <f t="shared" si="10"/>
        <v>0.88045533327361092</v>
      </c>
      <c r="G155">
        <f t="shared" si="11"/>
        <v>3.6842273957041094</v>
      </c>
    </row>
    <row r="156" spans="1:7" x14ac:dyDescent="0.25">
      <c r="A156" s="1">
        <v>31229</v>
      </c>
      <c r="B156" s="2">
        <v>8013.674</v>
      </c>
      <c r="C156">
        <f t="shared" si="8"/>
        <v>1985</v>
      </c>
      <c r="D156">
        <f t="shared" si="9"/>
        <v>7</v>
      </c>
      <c r="E156">
        <v>3</v>
      </c>
      <c r="F156">
        <f t="shared" si="10"/>
        <v>1.5271243267568124</v>
      </c>
      <c r="G156">
        <f t="shared" si="11"/>
        <v>4.2624575221189342</v>
      </c>
    </row>
    <row r="157" spans="1:7" x14ac:dyDescent="0.25">
      <c r="A157" s="1">
        <v>31321</v>
      </c>
      <c r="B157" s="2">
        <v>8073.2389999999996</v>
      </c>
      <c r="C157">
        <f t="shared" si="8"/>
        <v>1985</v>
      </c>
      <c r="D157">
        <f t="shared" si="9"/>
        <v>10</v>
      </c>
      <c r="E157">
        <v>4</v>
      </c>
      <c r="F157">
        <f t="shared" si="10"/>
        <v>0.7432920281009725</v>
      </c>
      <c r="G157">
        <f t="shared" si="11"/>
        <v>4.1822388026765633</v>
      </c>
    </row>
    <row r="158" spans="1:7" x14ac:dyDescent="0.25">
      <c r="A158" s="1">
        <v>31413</v>
      </c>
      <c r="B158" s="2">
        <v>8148.6030000000001</v>
      </c>
      <c r="C158">
        <f t="shared" si="8"/>
        <v>1986</v>
      </c>
      <c r="D158">
        <f t="shared" si="9"/>
        <v>1</v>
      </c>
      <c r="E158">
        <v>1</v>
      </c>
      <c r="F158">
        <f t="shared" si="10"/>
        <v>0.93350388858797206</v>
      </c>
      <c r="G158">
        <f t="shared" si="11"/>
        <v>4.145523524500172</v>
      </c>
    </row>
    <row r="159" spans="1:7" x14ac:dyDescent="0.25">
      <c r="A159" s="1">
        <v>31503</v>
      </c>
      <c r="B159" s="2">
        <v>8185.3029999999999</v>
      </c>
      <c r="C159">
        <f t="shared" si="8"/>
        <v>1986</v>
      </c>
      <c r="D159">
        <f t="shared" si="9"/>
        <v>4</v>
      </c>
      <c r="E159">
        <v>2</v>
      </c>
      <c r="F159">
        <f t="shared" si="10"/>
        <v>0.45038394924872271</v>
      </c>
      <c r="G159">
        <f t="shared" si="11"/>
        <v>3.7015325720980874</v>
      </c>
    </row>
    <row r="160" spans="1:7" x14ac:dyDescent="0.25">
      <c r="A160" s="1">
        <v>31594</v>
      </c>
      <c r="B160" s="2">
        <v>8263.6389999999992</v>
      </c>
      <c r="C160">
        <f t="shared" si="8"/>
        <v>1986</v>
      </c>
      <c r="D160">
        <f t="shared" si="9"/>
        <v>7</v>
      </c>
      <c r="E160">
        <v>3</v>
      </c>
      <c r="F160">
        <f t="shared" si="10"/>
        <v>0.95703237864255275</v>
      </c>
      <c r="G160">
        <f t="shared" si="11"/>
        <v>3.1192309544910257</v>
      </c>
    </row>
    <row r="161" spans="1:7" x14ac:dyDescent="0.25">
      <c r="A161" s="1">
        <v>31686</v>
      </c>
      <c r="B161" s="2">
        <v>8308.0210000000006</v>
      </c>
      <c r="C161">
        <f t="shared" si="8"/>
        <v>1986</v>
      </c>
      <c r="D161">
        <f t="shared" si="9"/>
        <v>10</v>
      </c>
      <c r="E161">
        <v>4</v>
      </c>
      <c r="F161">
        <f t="shared" si="10"/>
        <v>0.53707573624648397</v>
      </c>
      <c r="G161">
        <f t="shared" si="11"/>
        <v>2.9081512389265374</v>
      </c>
    </row>
    <row r="162" spans="1:7" x14ac:dyDescent="0.25">
      <c r="A162" s="1">
        <v>31778</v>
      </c>
      <c r="B162" s="2">
        <v>8369.93</v>
      </c>
      <c r="C162">
        <f t="shared" si="8"/>
        <v>1987</v>
      </c>
      <c r="D162">
        <f t="shared" si="9"/>
        <v>1</v>
      </c>
      <c r="E162">
        <v>1</v>
      </c>
      <c r="F162">
        <f t="shared" si="10"/>
        <v>0.74517144335575214</v>
      </c>
      <c r="G162">
        <f t="shared" si="11"/>
        <v>2.7161342870673622</v>
      </c>
    </row>
    <row r="163" spans="1:7" x14ac:dyDescent="0.25">
      <c r="A163" s="1">
        <v>31868</v>
      </c>
      <c r="B163" s="2">
        <v>8460.2330000000002</v>
      </c>
      <c r="C163">
        <f t="shared" si="8"/>
        <v>1987</v>
      </c>
      <c r="D163">
        <f t="shared" si="9"/>
        <v>4</v>
      </c>
      <c r="E163">
        <v>2</v>
      </c>
      <c r="F163">
        <f t="shared" si="10"/>
        <v>1.0788979119299658</v>
      </c>
      <c r="G163">
        <f t="shared" si="11"/>
        <v>3.3588249573656581</v>
      </c>
    </row>
    <row r="164" spans="1:7" x14ac:dyDescent="0.25">
      <c r="A164" s="1">
        <v>31959</v>
      </c>
      <c r="B164" s="2">
        <v>8533.6350000000002</v>
      </c>
      <c r="C164">
        <f t="shared" si="8"/>
        <v>1987</v>
      </c>
      <c r="D164">
        <f t="shared" si="9"/>
        <v>7</v>
      </c>
      <c r="E164">
        <v>3</v>
      </c>
      <c r="F164">
        <f t="shared" si="10"/>
        <v>0.86761203858096714</v>
      </c>
      <c r="G164">
        <f t="shared" si="11"/>
        <v>3.2672772854670962</v>
      </c>
    </row>
    <row r="165" spans="1:7" x14ac:dyDescent="0.25">
      <c r="A165" s="1">
        <v>32051</v>
      </c>
      <c r="B165" s="2">
        <v>8680.1620000000003</v>
      </c>
      <c r="C165">
        <f t="shared" si="8"/>
        <v>1987</v>
      </c>
      <c r="D165">
        <f t="shared" si="9"/>
        <v>10</v>
      </c>
      <c r="E165">
        <v>4</v>
      </c>
      <c r="F165">
        <f t="shared" si="10"/>
        <v>1.7170525807583825</v>
      </c>
      <c r="G165">
        <f t="shared" si="11"/>
        <v>4.4792977774129383</v>
      </c>
    </row>
    <row r="166" spans="1:7" x14ac:dyDescent="0.25">
      <c r="A166" s="1">
        <v>32143</v>
      </c>
      <c r="B166" s="2">
        <v>8725.0059999999994</v>
      </c>
      <c r="C166">
        <f t="shared" si="8"/>
        <v>1988</v>
      </c>
      <c r="D166">
        <f t="shared" si="9"/>
        <v>1</v>
      </c>
      <c r="E166">
        <v>1</v>
      </c>
      <c r="F166">
        <f t="shared" si="10"/>
        <v>0.51662630259665665</v>
      </c>
      <c r="G166">
        <f t="shared" si="11"/>
        <v>4.2422815961423721</v>
      </c>
    </row>
    <row r="167" spans="1:7" x14ac:dyDescent="0.25">
      <c r="A167" s="1">
        <v>32234</v>
      </c>
      <c r="B167" s="2">
        <v>8839.6409999999996</v>
      </c>
      <c r="C167">
        <f t="shared" si="8"/>
        <v>1988</v>
      </c>
      <c r="D167">
        <f t="shared" si="9"/>
        <v>4</v>
      </c>
      <c r="E167">
        <v>2</v>
      </c>
      <c r="F167">
        <f t="shared" si="10"/>
        <v>1.3138672913233451</v>
      </c>
      <c r="G167">
        <f t="shared" si="11"/>
        <v>4.4846046202273504</v>
      </c>
    </row>
    <row r="168" spans="1:7" x14ac:dyDescent="0.25">
      <c r="A168" s="1">
        <v>32325</v>
      </c>
      <c r="B168" s="2">
        <v>8891.4349999999995</v>
      </c>
      <c r="C168">
        <f t="shared" si="8"/>
        <v>1988</v>
      </c>
      <c r="D168">
        <f t="shared" si="9"/>
        <v>7</v>
      </c>
      <c r="E168">
        <v>3</v>
      </c>
      <c r="F168">
        <f t="shared" si="10"/>
        <v>0.58592877244674213</v>
      </c>
      <c r="G168">
        <f t="shared" si="11"/>
        <v>4.1928205272430796</v>
      </c>
    </row>
    <row r="169" spans="1:7" x14ac:dyDescent="0.25">
      <c r="A169" s="1">
        <v>32417</v>
      </c>
      <c r="B169" s="2">
        <v>9009.9130000000005</v>
      </c>
      <c r="C169">
        <f t="shared" si="8"/>
        <v>1988</v>
      </c>
      <c r="D169">
        <f t="shared" si="9"/>
        <v>10</v>
      </c>
      <c r="E169">
        <v>4</v>
      </c>
      <c r="F169">
        <f t="shared" si="10"/>
        <v>1.3324958232276529</v>
      </c>
      <c r="G169">
        <f t="shared" si="11"/>
        <v>3.798903753178795</v>
      </c>
    </row>
    <row r="170" spans="1:7" x14ac:dyDescent="0.25">
      <c r="A170" s="1">
        <v>32509</v>
      </c>
      <c r="B170" s="2">
        <v>9101.5079999999998</v>
      </c>
      <c r="C170">
        <f t="shared" si="8"/>
        <v>1989</v>
      </c>
      <c r="D170">
        <f t="shared" si="9"/>
        <v>1</v>
      </c>
      <c r="E170">
        <v>1</v>
      </c>
      <c r="F170">
        <f t="shared" si="10"/>
        <v>1.0166024910562399</v>
      </c>
      <c r="G170">
        <f t="shared" si="11"/>
        <v>4.3152062015773929</v>
      </c>
    </row>
    <row r="171" spans="1:7" x14ac:dyDescent="0.25">
      <c r="A171" s="1">
        <v>32599</v>
      </c>
      <c r="B171" s="2">
        <v>9170.9770000000008</v>
      </c>
      <c r="C171">
        <f t="shared" si="8"/>
        <v>1989</v>
      </c>
      <c r="D171">
        <f t="shared" si="9"/>
        <v>4</v>
      </c>
      <c r="E171">
        <v>2</v>
      </c>
      <c r="F171">
        <f t="shared" si="10"/>
        <v>0.76326911979862633</v>
      </c>
      <c r="G171">
        <f t="shared" si="11"/>
        <v>3.7482970179445241</v>
      </c>
    </row>
    <row r="172" spans="1:7" x14ac:dyDescent="0.25">
      <c r="A172" s="1">
        <v>32690</v>
      </c>
      <c r="B172" s="2">
        <v>9238.9230000000007</v>
      </c>
      <c r="C172">
        <f t="shared" si="8"/>
        <v>1989</v>
      </c>
      <c r="D172">
        <f t="shared" si="9"/>
        <v>7</v>
      </c>
      <c r="E172">
        <v>3</v>
      </c>
      <c r="F172">
        <f t="shared" si="10"/>
        <v>0.74088071532618649</v>
      </c>
      <c r="G172">
        <f t="shared" si="11"/>
        <v>3.9081205677149011</v>
      </c>
    </row>
    <row r="173" spans="1:7" x14ac:dyDescent="0.25">
      <c r="A173" s="1">
        <v>32782</v>
      </c>
      <c r="B173" s="2">
        <v>9257.1280000000006</v>
      </c>
      <c r="C173">
        <f t="shared" si="8"/>
        <v>1989</v>
      </c>
      <c r="D173">
        <f t="shared" si="9"/>
        <v>10</v>
      </c>
      <c r="E173">
        <v>4</v>
      </c>
      <c r="F173">
        <f t="shared" si="10"/>
        <v>0.1970467769890405</v>
      </c>
      <c r="G173">
        <f t="shared" si="11"/>
        <v>2.7438111777549956</v>
      </c>
    </row>
    <row r="174" spans="1:7" x14ac:dyDescent="0.25">
      <c r="A174" s="1">
        <v>32874</v>
      </c>
      <c r="B174" s="2">
        <v>9358.2890000000007</v>
      </c>
      <c r="C174">
        <f t="shared" si="8"/>
        <v>1990</v>
      </c>
      <c r="D174">
        <f t="shared" si="9"/>
        <v>1</v>
      </c>
      <c r="E174">
        <v>1</v>
      </c>
      <c r="F174">
        <f t="shared" si="10"/>
        <v>1.0927903341079404</v>
      </c>
      <c r="G174">
        <f t="shared" si="11"/>
        <v>2.8213017007731045</v>
      </c>
    </row>
    <row r="175" spans="1:7" x14ac:dyDescent="0.25">
      <c r="A175" s="1">
        <v>32964</v>
      </c>
      <c r="B175" s="2">
        <v>9392.2510000000002</v>
      </c>
      <c r="C175">
        <f t="shared" si="8"/>
        <v>1990</v>
      </c>
      <c r="D175">
        <f t="shared" si="9"/>
        <v>4</v>
      </c>
      <c r="E175">
        <v>2</v>
      </c>
      <c r="F175">
        <f t="shared" si="10"/>
        <v>0.36290821965425657</v>
      </c>
      <c r="G175">
        <f t="shared" si="11"/>
        <v>2.4127636564784671</v>
      </c>
    </row>
    <row r="176" spans="1:7" x14ac:dyDescent="0.25">
      <c r="A176" s="1">
        <v>33055</v>
      </c>
      <c r="B176" s="2">
        <v>9398.4989999999998</v>
      </c>
      <c r="C176">
        <f t="shared" si="8"/>
        <v>1990</v>
      </c>
      <c r="D176">
        <f t="shared" si="9"/>
        <v>7</v>
      </c>
      <c r="E176">
        <v>3</v>
      </c>
      <c r="F176">
        <f t="shared" si="10"/>
        <v>6.6522924057288435E-2</v>
      </c>
      <c r="G176">
        <f t="shared" si="11"/>
        <v>1.727214308420999</v>
      </c>
    </row>
    <row r="177" spans="1:7" x14ac:dyDescent="0.25">
      <c r="A177" s="1">
        <v>33147</v>
      </c>
      <c r="B177" s="2">
        <v>9312.9369999999999</v>
      </c>
      <c r="C177">
        <f t="shared" si="8"/>
        <v>1990</v>
      </c>
      <c r="D177">
        <f t="shared" si="9"/>
        <v>10</v>
      </c>
      <c r="E177">
        <v>4</v>
      </c>
      <c r="F177">
        <f t="shared" si="10"/>
        <v>-0.91037941271260303</v>
      </c>
      <c r="G177">
        <f t="shared" si="11"/>
        <v>0.60287596757870876</v>
      </c>
    </row>
    <row r="178" spans="1:7" x14ac:dyDescent="0.25">
      <c r="A178" s="1">
        <v>33239</v>
      </c>
      <c r="B178" s="2">
        <v>9269.3670000000002</v>
      </c>
      <c r="C178">
        <f t="shared" si="8"/>
        <v>1991</v>
      </c>
      <c r="D178">
        <f t="shared" si="9"/>
        <v>1</v>
      </c>
      <c r="E178">
        <v>1</v>
      </c>
      <c r="F178">
        <f t="shared" si="10"/>
        <v>-0.467843817691449</v>
      </c>
      <c r="G178">
        <f t="shared" si="11"/>
        <v>-0.95019506236664331</v>
      </c>
    </row>
    <row r="179" spans="1:7" x14ac:dyDescent="0.25">
      <c r="A179" s="1">
        <v>33329</v>
      </c>
      <c r="B179" s="2">
        <v>9341.6419999999998</v>
      </c>
      <c r="C179">
        <f t="shared" si="8"/>
        <v>1991</v>
      </c>
      <c r="D179">
        <f t="shared" si="9"/>
        <v>4</v>
      </c>
      <c r="E179">
        <v>2</v>
      </c>
      <c r="F179">
        <f t="shared" si="10"/>
        <v>0.7797188308543479</v>
      </c>
      <c r="G179">
        <f t="shared" si="11"/>
        <v>-0.53883781427902511</v>
      </c>
    </row>
    <row r="180" spans="1:7" x14ac:dyDescent="0.25">
      <c r="A180" s="1">
        <v>33420</v>
      </c>
      <c r="B180" s="2">
        <v>9388.8449999999993</v>
      </c>
      <c r="C180">
        <f t="shared" si="8"/>
        <v>1991</v>
      </c>
      <c r="D180">
        <f t="shared" si="9"/>
        <v>7</v>
      </c>
      <c r="E180">
        <v>3</v>
      </c>
      <c r="F180">
        <f t="shared" si="10"/>
        <v>0.50529660631395412</v>
      </c>
      <c r="G180">
        <f t="shared" si="11"/>
        <v>-0.10271852984184981</v>
      </c>
    </row>
    <row r="181" spans="1:7" x14ac:dyDescent="0.25">
      <c r="A181" s="1">
        <v>33512</v>
      </c>
      <c r="B181" s="2">
        <v>9421.5650000000005</v>
      </c>
      <c r="C181">
        <f t="shared" si="8"/>
        <v>1991</v>
      </c>
      <c r="D181">
        <f t="shared" si="9"/>
        <v>10</v>
      </c>
      <c r="E181">
        <v>4</v>
      </c>
      <c r="F181">
        <f t="shared" si="10"/>
        <v>0.3484986704967552</v>
      </c>
      <c r="G181">
        <f t="shared" si="11"/>
        <v>1.1664204321365057</v>
      </c>
    </row>
    <row r="182" spans="1:7" x14ac:dyDescent="0.25">
      <c r="A182" s="1">
        <v>33604</v>
      </c>
      <c r="B182" s="2">
        <v>9534.3459999999995</v>
      </c>
      <c r="C182">
        <f t="shared" si="8"/>
        <v>1992</v>
      </c>
      <c r="D182">
        <f t="shared" si="9"/>
        <v>1</v>
      </c>
      <c r="E182">
        <v>1</v>
      </c>
      <c r="F182">
        <f t="shared" si="10"/>
        <v>1.1970516575537049</v>
      </c>
      <c r="G182">
        <f t="shared" si="11"/>
        <v>2.858652591919153</v>
      </c>
    </row>
    <row r="183" spans="1:7" x14ac:dyDescent="0.25">
      <c r="A183" s="1">
        <v>33695</v>
      </c>
      <c r="B183" s="2">
        <v>9637.732</v>
      </c>
      <c r="C183">
        <f t="shared" si="8"/>
        <v>1992</v>
      </c>
      <c r="D183">
        <f t="shared" si="9"/>
        <v>4</v>
      </c>
      <c r="E183">
        <v>2</v>
      </c>
      <c r="F183">
        <f t="shared" si="10"/>
        <v>1.084353347361211</v>
      </c>
      <c r="G183">
        <f t="shared" si="11"/>
        <v>3.1695712595280368</v>
      </c>
    </row>
    <row r="184" spans="1:7" x14ac:dyDescent="0.25">
      <c r="A184" s="1">
        <v>33786</v>
      </c>
      <c r="B184" s="2">
        <v>9732.9789999999994</v>
      </c>
      <c r="C184">
        <f t="shared" si="8"/>
        <v>1992</v>
      </c>
      <c r="D184">
        <f t="shared" si="9"/>
        <v>7</v>
      </c>
      <c r="E184">
        <v>3</v>
      </c>
      <c r="F184">
        <f t="shared" si="10"/>
        <v>0.98827192953694354</v>
      </c>
      <c r="G184">
        <f t="shared" si="11"/>
        <v>3.66534967826182</v>
      </c>
    </row>
    <row r="185" spans="1:7" x14ac:dyDescent="0.25">
      <c r="A185" s="1">
        <v>33878</v>
      </c>
      <c r="B185" s="2">
        <v>9834.51</v>
      </c>
      <c r="C185">
        <f t="shared" si="8"/>
        <v>1992</v>
      </c>
      <c r="D185">
        <f t="shared" si="9"/>
        <v>10</v>
      </c>
      <c r="E185">
        <v>4</v>
      </c>
      <c r="F185">
        <f t="shared" si="10"/>
        <v>1.0431646878103829</v>
      </c>
      <c r="G185">
        <f t="shared" si="11"/>
        <v>4.3829767135290076</v>
      </c>
    </row>
    <row r="186" spans="1:7" x14ac:dyDescent="0.25">
      <c r="A186" s="1">
        <v>33970</v>
      </c>
      <c r="B186" s="2">
        <v>9850.973</v>
      </c>
      <c r="C186">
        <f t="shared" si="8"/>
        <v>1993</v>
      </c>
      <c r="D186">
        <f t="shared" si="9"/>
        <v>1</v>
      </c>
      <c r="E186">
        <v>1</v>
      </c>
      <c r="F186">
        <f t="shared" si="10"/>
        <v>0.16740030769200054</v>
      </c>
      <c r="G186">
        <f t="shared" si="11"/>
        <v>3.3209094782169712</v>
      </c>
    </row>
    <row r="187" spans="1:7" x14ac:dyDescent="0.25">
      <c r="A187" s="1">
        <v>34060</v>
      </c>
      <c r="B187" s="2">
        <v>9908.3469999999998</v>
      </c>
      <c r="C187">
        <f t="shared" si="8"/>
        <v>1993</v>
      </c>
      <c r="D187">
        <f t="shared" si="9"/>
        <v>4</v>
      </c>
      <c r="E187">
        <v>2</v>
      </c>
      <c r="F187">
        <f t="shared" si="10"/>
        <v>0.58241962494465227</v>
      </c>
      <c r="G187">
        <f t="shared" si="11"/>
        <v>2.8078701503631676</v>
      </c>
    </row>
    <row r="188" spans="1:7" x14ac:dyDescent="0.25">
      <c r="A188" s="1">
        <v>34151</v>
      </c>
      <c r="B188" s="2">
        <v>9955.6409999999996</v>
      </c>
      <c r="C188">
        <f t="shared" si="8"/>
        <v>1993</v>
      </c>
      <c r="D188">
        <f t="shared" si="9"/>
        <v>7</v>
      </c>
      <c r="E188">
        <v>3</v>
      </c>
      <c r="F188">
        <f t="shared" si="10"/>
        <v>0.4773147327197913</v>
      </c>
      <c r="G188">
        <f t="shared" si="11"/>
        <v>2.2877065695918963</v>
      </c>
    </row>
    <row r="189" spans="1:7" x14ac:dyDescent="0.25">
      <c r="A189" s="1">
        <v>34243</v>
      </c>
      <c r="B189" s="2">
        <v>10091.049000000001</v>
      </c>
      <c r="C189">
        <f t="shared" si="8"/>
        <v>1993</v>
      </c>
      <c r="D189">
        <f t="shared" si="9"/>
        <v>10</v>
      </c>
      <c r="E189">
        <v>4</v>
      </c>
      <c r="F189">
        <f t="shared" si="10"/>
        <v>1.3601133267059584</v>
      </c>
      <c r="G189">
        <f t="shared" si="11"/>
        <v>2.6085590436127459</v>
      </c>
    </row>
    <row r="190" spans="1:7" x14ac:dyDescent="0.25">
      <c r="A190" s="1">
        <v>34335</v>
      </c>
      <c r="B190" s="2">
        <v>10188.954</v>
      </c>
      <c r="C190">
        <f t="shared" si="8"/>
        <v>1994</v>
      </c>
      <c r="D190">
        <f t="shared" si="9"/>
        <v>1</v>
      </c>
      <c r="E190">
        <v>1</v>
      </c>
      <c r="F190">
        <f t="shared" si="10"/>
        <v>0.97021627781213038</v>
      </c>
      <c r="G190">
        <f t="shared" si="11"/>
        <v>3.4309402736156125</v>
      </c>
    </row>
    <row r="191" spans="1:7" x14ac:dyDescent="0.25">
      <c r="A191" s="1">
        <v>34425</v>
      </c>
      <c r="B191" s="2">
        <v>10327.019</v>
      </c>
      <c r="C191">
        <f t="shared" si="8"/>
        <v>1994</v>
      </c>
      <c r="D191">
        <f t="shared" si="9"/>
        <v>4</v>
      </c>
      <c r="E191">
        <v>2</v>
      </c>
      <c r="F191">
        <f t="shared" si="10"/>
        <v>1.3550458663372122</v>
      </c>
      <c r="G191">
        <f t="shared" si="11"/>
        <v>4.2254474939160014</v>
      </c>
    </row>
    <row r="192" spans="1:7" x14ac:dyDescent="0.25">
      <c r="A192" s="1">
        <v>34516</v>
      </c>
      <c r="B192" s="2">
        <v>10387.382</v>
      </c>
      <c r="C192">
        <f t="shared" si="8"/>
        <v>1994</v>
      </c>
      <c r="D192">
        <f t="shared" si="9"/>
        <v>7</v>
      </c>
      <c r="E192">
        <v>3</v>
      </c>
      <c r="F192">
        <f t="shared" si="10"/>
        <v>0.58451524103906305</v>
      </c>
      <c r="G192">
        <f t="shared" si="11"/>
        <v>4.3366469321262091</v>
      </c>
    </row>
    <row r="193" spans="1:7" x14ac:dyDescent="0.25">
      <c r="A193" s="1">
        <v>34608</v>
      </c>
      <c r="B193" s="2">
        <v>10506.371999999999</v>
      </c>
      <c r="C193">
        <f t="shared" si="8"/>
        <v>1994</v>
      </c>
      <c r="D193">
        <f t="shared" si="9"/>
        <v>10</v>
      </c>
      <c r="E193">
        <v>4</v>
      </c>
      <c r="F193">
        <f t="shared" si="10"/>
        <v>1.145524444946755</v>
      </c>
      <c r="G193">
        <f t="shared" si="11"/>
        <v>4.1157564491065113</v>
      </c>
    </row>
    <row r="194" spans="1:7" x14ac:dyDescent="0.25">
      <c r="A194" s="1">
        <v>34700</v>
      </c>
      <c r="B194" s="2">
        <v>10543.644</v>
      </c>
      <c r="C194">
        <f t="shared" si="8"/>
        <v>1995</v>
      </c>
      <c r="D194">
        <f t="shared" si="9"/>
        <v>1</v>
      </c>
      <c r="E194">
        <v>1</v>
      </c>
      <c r="F194">
        <f t="shared" si="10"/>
        <v>0.35475614227251651</v>
      </c>
      <c r="G194">
        <f t="shared" si="11"/>
        <v>3.4811227923887023</v>
      </c>
    </row>
    <row r="195" spans="1:7" x14ac:dyDescent="0.25">
      <c r="A195" s="1">
        <v>34790</v>
      </c>
      <c r="B195" s="2">
        <v>10575.1</v>
      </c>
      <c r="C195">
        <f t="shared" ref="C195:C258" si="12">YEAR(A195)</f>
        <v>1995</v>
      </c>
      <c r="D195">
        <f t="shared" ref="D195:D258" si="13">MONTH(A195)</f>
        <v>4</v>
      </c>
      <c r="E195">
        <v>2</v>
      </c>
      <c r="F195">
        <f t="shared" si="10"/>
        <v>0.29834087721474223</v>
      </c>
      <c r="G195">
        <f t="shared" si="11"/>
        <v>2.402251801802624</v>
      </c>
    </row>
    <row r="196" spans="1:7" x14ac:dyDescent="0.25">
      <c r="A196" s="1">
        <v>34881</v>
      </c>
      <c r="B196" s="2">
        <v>10665.06</v>
      </c>
      <c r="C196">
        <f t="shared" si="12"/>
        <v>1995</v>
      </c>
      <c r="D196">
        <f t="shared" si="13"/>
        <v>7</v>
      </c>
      <c r="E196">
        <v>3</v>
      </c>
      <c r="F196">
        <f t="shared" ref="F196:F259" si="14">(B196/B195-1)*100</f>
        <v>0.85067753496419485</v>
      </c>
      <c r="G196">
        <f t="shared" si="11"/>
        <v>2.6732241097901177</v>
      </c>
    </row>
    <row r="197" spans="1:7" x14ac:dyDescent="0.25">
      <c r="A197" s="1">
        <v>34973</v>
      </c>
      <c r="B197" s="2">
        <v>10737.477999999999</v>
      </c>
      <c r="C197">
        <f t="shared" si="12"/>
        <v>1995</v>
      </c>
      <c r="D197">
        <f t="shared" si="13"/>
        <v>10</v>
      </c>
      <c r="E197">
        <v>4</v>
      </c>
      <c r="F197">
        <f t="shared" si="14"/>
        <v>0.67902102754227034</v>
      </c>
      <c r="G197">
        <f t="shared" si="11"/>
        <v>2.1996746355449792</v>
      </c>
    </row>
    <row r="198" spans="1:7" x14ac:dyDescent="0.25">
      <c r="A198" s="1">
        <v>35065</v>
      </c>
      <c r="B198" s="2">
        <v>10817.896000000001</v>
      </c>
      <c r="C198">
        <f t="shared" si="12"/>
        <v>1996</v>
      </c>
      <c r="D198">
        <f t="shared" si="13"/>
        <v>1</v>
      </c>
      <c r="E198">
        <v>1</v>
      </c>
      <c r="F198">
        <f t="shared" si="14"/>
        <v>0.74894681972808019</v>
      </c>
      <c r="G198">
        <f t="shared" si="11"/>
        <v>2.6011121012811111</v>
      </c>
    </row>
    <row r="199" spans="1:7" x14ac:dyDescent="0.25">
      <c r="A199" s="1">
        <v>35156</v>
      </c>
      <c r="B199" s="2">
        <v>10998.322</v>
      </c>
      <c r="C199">
        <f t="shared" si="12"/>
        <v>1996</v>
      </c>
      <c r="D199">
        <f t="shared" si="13"/>
        <v>4</v>
      </c>
      <c r="E199">
        <v>2</v>
      </c>
      <c r="F199">
        <f t="shared" si="14"/>
        <v>1.6678474261538456</v>
      </c>
      <c r="G199">
        <f t="shared" ref="G199:G262" si="15">(B199/B195-1)*100</f>
        <v>4.0020614462274562</v>
      </c>
    </row>
    <row r="200" spans="1:7" x14ac:dyDescent="0.25">
      <c r="A200" s="1">
        <v>35247</v>
      </c>
      <c r="B200" s="2">
        <v>11096.976000000001</v>
      </c>
      <c r="C200">
        <f t="shared" si="12"/>
        <v>1996</v>
      </c>
      <c r="D200">
        <f t="shared" si="13"/>
        <v>7</v>
      </c>
      <c r="E200">
        <v>3</v>
      </c>
      <c r="F200">
        <f t="shared" si="14"/>
        <v>0.89699137741194868</v>
      </c>
      <c r="G200">
        <f t="shared" si="15"/>
        <v>4.0498225045147551</v>
      </c>
    </row>
    <row r="201" spans="1:7" x14ac:dyDescent="0.25">
      <c r="A201" s="1">
        <v>35339</v>
      </c>
      <c r="B201" s="2">
        <v>11212.205</v>
      </c>
      <c r="C201">
        <f t="shared" si="12"/>
        <v>1996</v>
      </c>
      <c r="D201">
        <f t="shared" si="13"/>
        <v>10</v>
      </c>
      <c r="E201">
        <v>4</v>
      </c>
      <c r="F201">
        <f t="shared" si="14"/>
        <v>1.0383819880298795</v>
      </c>
      <c r="G201">
        <f t="shared" si="15"/>
        <v>4.4212151121520327</v>
      </c>
    </row>
    <row r="202" spans="1:7" x14ac:dyDescent="0.25">
      <c r="A202" s="1">
        <v>35431</v>
      </c>
      <c r="B202" s="2">
        <v>11284.587</v>
      </c>
      <c r="C202">
        <f t="shared" si="12"/>
        <v>1997</v>
      </c>
      <c r="D202">
        <f t="shared" si="13"/>
        <v>1</v>
      </c>
      <c r="E202">
        <v>1</v>
      </c>
      <c r="F202">
        <f t="shared" si="14"/>
        <v>0.64556436490412761</v>
      </c>
      <c r="G202">
        <f t="shared" si="15"/>
        <v>4.3140643984745264</v>
      </c>
    </row>
    <row r="203" spans="1:7" x14ac:dyDescent="0.25">
      <c r="A203" s="1">
        <v>35521</v>
      </c>
      <c r="B203" s="2">
        <v>11472.137000000001</v>
      </c>
      <c r="C203">
        <f t="shared" si="12"/>
        <v>1997</v>
      </c>
      <c r="D203">
        <f t="shared" si="13"/>
        <v>4</v>
      </c>
      <c r="E203">
        <v>2</v>
      </c>
      <c r="F203">
        <f t="shared" si="14"/>
        <v>1.6620014538414329</v>
      </c>
      <c r="G203">
        <f t="shared" si="15"/>
        <v>4.3080662668359748</v>
      </c>
    </row>
    <row r="204" spans="1:7" x14ac:dyDescent="0.25">
      <c r="A204" s="1">
        <v>35612</v>
      </c>
      <c r="B204" s="2">
        <v>11615.636</v>
      </c>
      <c r="C204">
        <f t="shared" si="12"/>
        <v>1997</v>
      </c>
      <c r="D204">
        <f t="shared" si="13"/>
        <v>7</v>
      </c>
      <c r="E204">
        <v>3</v>
      </c>
      <c r="F204">
        <f t="shared" si="14"/>
        <v>1.2508480329340488</v>
      </c>
      <c r="G204">
        <f t="shared" si="15"/>
        <v>4.6738859307256408</v>
      </c>
    </row>
    <row r="205" spans="1:7" x14ac:dyDescent="0.25">
      <c r="A205" s="1">
        <v>35704</v>
      </c>
      <c r="B205" s="2">
        <v>11715.393</v>
      </c>
      <c r="C205">
        <f t="shared" si="12"/>
        <v>1997</v>
      </c>
      <c r="D205">
        <f t="shared" si="13"/>
        <v>10</v>
      </c>
      <c r="E205">
        <v>4</v>
      </c>
      <c r="F205">
        <f t="shared" si="14"/>
        <v>0.85881651250090396</v>
      </c>
      <c r="G205">
        <f t="shared" si="15"/>
        <v>4.4878594353207069</v>
      </c>
    </row>
    <row r="206" spans="1:7" x14ac:dyDescent="0.25">
      <c r="A206" s="1">
        <v>35796</v>
      </c>
      <c r="B206" s="2">
        <v>11832.486000000001</v>
      </c>
      <c r="C206">
        <f t="shared" si="12"/>
        <v>1998</v>
      </c>
      <c r="D206">
        <f t="shared" si="13"/>
        <v>1</v>
      </c>
      <c r="E206">
        <v>1</v>
      </c>
      <c r="F206">
        <f t="shared" si="14"/>
        <v>0.9994799150143896</v>
      </c>
      <c r="G206">
        <f t="shared" si="15"/>
        <v>4.8552862413130615</v>
      </c>
    </row>
    <row r="207" spans="1:7" x14ac:dyDescent="0.25">
      <c r="A207" s="1">
        <v>35886</v>
      </c>
      <c r="B207" s="2">
        <v>11942.031999999999</v>
      </c>
      <c r="C207">
        <f t="shared" si="12"/>
        <v>1998</v>
      </c>
      <c r="D207">
        <f t="shared" si="13"/>
        <v>4</v>
      </c>
      <c r="E207">
        <v>2</v>
      </c>
      <c r="F207">
        <f t="shared" si="14"/>
        <v>0.92580713807730586</v>
      </c>
      <c r="G207">
        <f t="shared" si="15"/>
        <v>4.0959674731917639</v>
      </c>
    </row>
    <row r="208" spans="1:7" x14ac:dyDescent="0.25">
      <c r="A208" s="1">
        <v>35977</v>
      </c>
      <c r="B208" s="2">
        <v>12091.614</v>
      </c>
      <c r="C208">
        <f t="shared" si="12"/>
        <v>1998</v>
      </c>
      <c r="D208">
        <f t="shared" si="13"/>
        <v>7</v>
      </c>
      <c r="E208">
        <v>3</v>
      </c>
      <c r="F208">
        <f t="shared" si="14"/>
        <v>1.2525674022645372</v>
      </c>
      <c r="G208">
        <f t="shared" si="15"/>
        <v>4.0977351563013853</v>
      </c>
    </row>
    <row r="209" spans="1:7" x14ac:dyDescent="0.25">
      <c r="A209" s="1">
        <v>36069</v>
      </c>
      <c r="B209" s="2">
        <v>12287</v>
      </c>
      <c r="C209">
        <f t="shared" si="12"/>
        <v>1998</v>
      </c>
      <c r="D209">
        <f t="shared" si="13"/>
        <v>10</v>
      </c>
      <c r="E209">
        <v>4</v>
      </c>
      <c r="F209">
        <f t="shared" si="14"/>
        <v>1.6158802290579199</v>
      </c>
      <c r="G209">
        <f t="shared" si="15"/>
        <v>4.8791107562503377</v>
      </c>
    </row>
    <row r="210" spans="1:7" x14ac:dyDescent="0.25">
      <c r="A210" s="1">
        <v>36161</v>
      </c>
      <c r="B210" s="2">
        <v>12403.293</v>
      </c>
      <c r="C210">
        <f t="shared" si="12"/>
        <v>1999</v>
      </c>
      <c r="D210">
        <f t="shared" si="13"/>
        <v>1</v>
      </c>
      <c r="E210">
        <v>1</v>
      </c>
      <c r="F210">
        <f t="shared" si="14"/>
        <v>0.94647188084968636</v>
      </c>
      <c r="G210">
        <f t="shared" si="15"/>
        <v>4.8240665571038788</v>
      </c>
    </row>
    <row r="211" spans="1:7" x14ac:dyDescent="0.25">
      <c r="A211" s="1">
        <v>36251</v>
      </c>
      <c r="B211" s="2">
        <v>12498.694</v>
      </c>
      <c r="C211">
        <f t="shared" si="12"/>
        <v>1999</v>
      </c>
      <c r="D211">
        <f t="shared" si="13"/>
        <v>4</v>
      </c>
      <c r="E211">
        <v>2</v>
      </c>
      <c r="F211">
        <f t="shared" si="14"/>
        <v>0.76915864198321415</v>
      </c>
      <c r="G211">
        <f t="shared" si="15"/>
        <v>4.6613675126645049</v>
      </c>
    </row>
    <row r="212" spans="1:7" x14ac:dyDescent="0.25">
      <c r="A212" s="1">
        <v>36342</v>
      </c>
      <c r="B212" s="2">
        <v>12662.385</v>
      </c>
      <c r="C212">
        <f t="shared" si="12"/>
        <v>1999</v>
      </c>
      <c r="D212">
        <f t="shared" si="13"/>
        <v>7</v>
      </c>
      <c r="E212">
        <v>3</v>
      </c>
      <c r="F212">
        <f t="shared" si="14"/>
        <v>1.3096648337818317</v>
      </c>
      <c r="G212">
        <f t="shared" si="15"/>
        <v>4.7203872038918959</v>
      </c>
    </row>
    <row r="213" spans="1:7" x14ac:dyDescent="0.25">
      <c r="A213" s="1">
        <v>36434</v>
      </c>
      <c r="B213" s="2">
        <v>12877.593000000001</v>
      </c>
      <c r="C213">
        <f t="shared" si="12"/>
        <v>1999</v>
      </c>
      <c r="D213">
        <f t="shared" si="13"/>
        <v>10</v>
      </c>
      <c r="E213">
        <v>4</v>
      </c>
      <c r="F213">
        <f t="shared" si="14"/>
        <v>1.6995850307821136</v>
      </c>
      <c r="G213">
        <f t="shared" si="15"/>
        <v>4.8066493041425851</v>
      </c>
    </row>
    <row r="214" spans="1:7" x14ac:dyDescent="0.25">
      <c r="A214" s="1">
        <v>36526</v>
      </c>
      <c r="B214" s="2">
        <v>12924.179</v>
      </c>
      <c r="C214">
        <f t="shared" si="12"/>
        <v>2000</v>
      </c>
      <c r="D214">
        <f t="shared" si="13"/>
        <v>1</v>
      </c>
      <c r="E214">
        <v>1</v>
      </c>
      <c r="F214">
        <f t="shared" si="14"/>
        <v>0.36176015191657918</v>
      </c>
      <c r="G214">
        <f t="shared" si="15"/>
        <v>4.1995782894107325</v>
      </c>
    </row>
    <row r="215" spans="1:7" x14ac:dyDescent="0.25">
      <c r="A215" s="1">
        <v>36617</v>
      </c>
      <c r="B215" s="2">
        <v>13160.842000000001</v>
      </c>
      <c r="C215">
        <f t="shared" si="12"/>
        <v>2000</v>
      </c>
      <c r="D215">
        <f t="shared" si="13"/>
        <v>4</v>
      </c>
      <c r="E215">
        <v>2</v>
      </c>
      <c r="F215">
        <f t="shared" si="14"/>
        <v>1.8311646720460928</v>
      </c>
      <c r="G215">
        <f t="shared" si="15"/>
        <v>5.297737507614797</v>
      </c>
    </row>
    <row r="216" spans="1:7" x14ac:dyDescent="0.25">
      <c r="A216" s="1">
        <v>36708</v>
      </c>
      <c r="B216" s="2">
        <v>13178.419</v>
      </c>
      <c r="C216">
        <f t="shared" si="12"/>
        <v>2000</v>
      </c>
      <c r="D216">
        <f t="shared" si="13"/>
        <v>7</v>
      </c>
      <c r="E216">
        <v>3</v>
      </c>
      <c r="F216">
        <f t="shared" si="14"/>
        <v>0.13355528468466105</v>
      </c>
      <c r="G216">
        <f t="shared" si="15"/>
        <v>4.0753302004322256</v>
      </c>
    </row>
    <row r="217" spans="1:7" x14ac:dyDescent="0.25">
      <c r="A217" s="1">
        <v>36800</v>
      </c>
      <c r="B217" s="2">
        <v>13260.505999999999</v>
      </c>
      <c r="C217">
        <f t="shared" si="12"/>
        <v>2000</v>
      </c>
      <c r="D217">
        <f t="shared" si="13"/>
        <v>10</v>
      </c>
      <c r="E217">
        <v>4</v>
      </c>
      <c r="F217">
        <f t="shared" si="14"/>
        <v>0.62288958941130179</v>
      </c>
      <c r="G217">
        <f t="shared" si="15"/>
        <v>2.9734826997560804</v>
      </c>
    </row>
    <row r="218" spans="1:7" x14ac:dyDescent="0.25">
      <c r="A218" s="1">
        <v>36892</v>
      </c>
      <c r="B218" s="2">
        <v>13222.69</v>
      </c>
      <c r="C218">
        <f t="shared" si="12"/>
        <v>2001</v>
      </c>
      <c r="D218">
        <f t="shared" si="13"/>
        <v>1</v>
      </c>
      <c r="E218">
        <v>1</v>
      </c>
      <c r="F218">
        <f t="shared" si="14"/>
        <v>-0.28517765460834843</v>
      </c>
      <c r="G218">
        <f t="shared" si="15"/>
        <v>2.3097095761363207</v>
      </c>
    </row>
    <row r="219" spans="1:7" x14ac:dyDescent="0.25">
      <c r="A219" s="1">
        <v>36982</v>
      </c>
      <c r="B219" s="2">
        <v>13299.984</v>
      </c>
      <c r="C219">
        <f t="shared" si="12"/>
        <v>2001</v>
      </c>
      <c r="D219">
        <f t="shared" si="13"/>
        <v>4</v>
      </c>
      <c r="E219">
        <v>2</v>
      </c>
      <c r="F219">
        <f t="shared" si="14"/>
        <v>0.58455579008507286</v>
      </c>
      <c r="G219">
        <f t="shared" si="15"/>
        <v>1.0572423861634261</v>
      </c>
    </row>
    <row r="220" spans="1:7" x14ac:dyDescent="0.25">
      <c r="A220" s="1">
        <v>37073</v>
      </c>
      <c r="B220" s="2">
        <v>13244.784</v>
      </c>
      <c r="C220">
        <f t="shared" si="12"/>
        <v>2001</v>
      </c>
      <c r="D220">
        <f t="shared" si="13"/>
        <v>7</v>
      </c>
      <c r="E220">
        <v>3</v>
      </c>
      <c r="F220">
        <f t="shared" si="14"/>
        <v>-0.41503809327891883</v>
      </c>
      <c r="G220">
        <f t="shared" si="15"/>
        <v>0.50358848053018157</v>
      </c>
    </row>
    <row r="221" spans="1:7" x14ac:dyDescent="0.25">
      <c r="A221" s="1">
        <v>37165</v>
      </c>
      <c r="B221" s="2">
        <v>13280.859</v>
      </c>
      <c r="C221">
        <f t="shared" si="12"/>
        <v>2001</v>
      </c>
      <c r="D221">
        <f t="shared" si="13"/>
        <v>10</v>
      </c>
      <c r="E221">
        <v>4</v>
      </c>
      <c r="F221">
        <f t="shared" si="14"/>
        <v>0.27237137276079348</v>
      </c>
      <c r="G221">
        <f t="shared" si="15"/>
        <v>0.15348584737264748</v>
      </c>
    </row>
    <row r="222" spans="1:7" x14ac:dyDescent="0.25">
      <c r="A222" s="1">
        <v>37257</v>
      </c>
      <c r="B222" s="2">
        <v>13397.002</v>
      </c>
      <c r="C222">
        <f t="shared" si="12"/>
        <v>2002</v>
      </c>
      <c r="D222">
        <f t="shared" si="13"/>
        <v>1</v>
      </c>
      <c r="E222">
        <v>1</v>
      </c>
      <c r="F222">
        <f t="shared" si="14"/>
        <v>0.87451421628677029</v>
      </c>
      <c r="G222">
        <f t="shared" si="15"/>
        <v>1.3182794121317176</v>
      </c>
    </row>
    <row r="223" spans="1:7" x14ac:dyDescent="0.25">
      <c r="A223" s="1">
        <v>37347</v>
      </c>
      <c r="B223" s="2">
        <v>13478.152</v>
      </c>
      <c r="C223">
        <f t="shared" si="12"/>
        <v>2002</v>
      </c>
      <c r="D223">
        <f t="shared" si="13"/>
        <v>4</v>
      </c>
      <c r="E223">
        <v>2</v>
      </c>
      <c r="F223">
        <f t="shared" si="14"/>
        <v>0.60573253627937973</v>
      </c>
      <c r="G223">
        <f t="shared" si="15"/>
        <v>1.3396106341180491</v>
      </c>
    </row>
    <row r="224" spans="1:7" x14ac:dyDescent="0.25">
      <c r="A224" s="1">
        <v>37438</v>
      </c>
      <c r="B224" s="2">
        <v>13538.072</v>
      </c>
      <c r="C224">
        <f t="shared" si="12"/>
        <v>2002</v>
      </c>
      <c r="D224">
        <f t="shared" si="13"/>
        <v>7</v>
      </c>
      <c r="E224">
        <v>3</v>
      </c>
      <c r="F224">
        <f t="shared" si="14"/>
        <v>0.44457133292457041</v>
      </c>
      <c r="G224">
        <f t="shared" si="15"/>
        <v>2.2143660477966343</v>
      </c>
    </row>
    <row r="225" spans="1:7" x14ac:dyDescent="0.25">
      <c r="A225" s="1">
        <v>37530</v>
      </c>
      <c r="B225" s="2">
        <v>13559.031999999999</v>
      </c>
      <c r="C225">
        <f t="shared" si="12"/>
        <v>2002</v>
      </c>
      <c r="D225">
        <f t="shared" si="13"/>
        <v>10</v>
      </c>
      <c r="E225">
        <v>4</v>
      </c>
      <c r="F225">
        <f t="shared" si="14"/>
        <v>0.15482263648767258</v>
      </c>
      <c r="G225">
        <f t="shared" si="15"/>
        <v>2.0945407221023782</v>
      </c>
    </row>
    <row r="226" spans="1:7" x14ac:dyDescent="0.25">
      <c r="A226" s="1">
        <v>37622</v>
      </c>
      <c r="B226" s="2">
        <v>13634.253000000001</v>
      </c>
      <c r="C226">
        <f t="shared" si="12"/>
        <v>2003</v>
      </c>
      <c r="D226">
        <f t="shared" si="13"/>
        <v>1</v>
      </c>
      <c r="E226">
        <v>1</v>
      </c>
      <c r="F226">
        <f t="shared" si="14"/>
        <v>0.55476674146059946</v>
      </c>
      <c r="G226">
        <f t="shared" si="15"/>
        <v>1.7709260624130696</v>
      </c>
    </row>
    <row r="227" spans="1:7" x14ac:dyDescent="0.25">
      <c r="A227" s="1">
        <v>37712</v>
      </c>
      <c r="B227" s="2">
        <v>13751.543</v>
      </c>
      <c r="C227">
        <f t="shared" si="12"/>
        <v>2003</v>
      </c>
      <c r="D227">
        <f t="shared" si="13"/>
        <v>4</v>
      </c>
      <c r="E227">
        <v>2</v>
      </c>
      <c r="F227">
        <f t="shared" si="14"/>
        <v>0.86025981768123039</v>
      </c>
      <c r="G227">
        <f t="shared" si="15"/>
        <v>2.028401222956977</v>
      </c>
    </row>
    <row r="228" spans="1:7" x14ac:dyDescent="0.25">
      <c r="A228" s="1">
        <v>37803</v>
      </c>
      <c r="B228" s="2">
        <v>13985.073</v>
      </c>
      <c r="C228">
        <f t="shared" si="12"/>
        <v>2003</v>
      </c>
      <c r="D228">
        <f t="shared" si="13"/>
        <v>7</v>
      </c>
      <c r="E228">
        <v>3</v>
      </c>
      <c r="F228">
        <f t="shared" si="14"/>
        <v>1.6982094300254102</v>
      </c>
      <c r="G228">
        <f t="shared" si="15"/>
        <v>3.3018069338085931</v>
      </c>
    </row>
    <row r="229" spans="1:7" x14ac:dyDescent="0.25">
      <c r="A229" s="1">
        <v>37895</v>
      </c>
      <c r="B229" s="2">
        <v>14145.645</v>
      </c>
      <c r="C229">
        <f t="shared" si="12"/>
        <v>2003</v>
      </c>
      <c r="D229">
        <f t="shared" si="13"/>
        <v>10</v>
      </c>
      <c r="E229">
        <v>4</v>
      </c>
      <c r="F229">
        <f t="shared" si="14"/>
        <v>1.148167049253157</v>
      </c>
      <c r="G229">
        <f t="shared" si="15"/>
        <v>4.3263634159134812</v>
      </c>
    </row>
    <row r="230" spans="1:7" x14ac:dyDescent="0.25">
      <c r="A230" s="1">
        <v>37987</v>
      </c>
      <c r="B230" s="2">
        <v>14221.147000000001</v>
      </c>
      <c r="C230">
        <f t="shared" si="12"/>
        <v>2004</v>
      </c>
      <c r="D230">
        <f t="shared" si="13"/>
        <v>1</v>
      </c>
      <c r="E230">
        <v>1</v>
      </c>
      <c r="F230">
        <f t="shared" si="14"/>
        <v>0.53374731233535311</v>
      </c>
      <c r="G230">
        <f t="shared" si="15"/>
        <v>4.304555592447934</v>
      </c>
    </row>
    <row r="231" spans="1:7" x14ac:dyDescent="0.25">
      <c r="A231" s="1">
        <v>38078</v>
      </c>
      <c r="B231" s="2">
        <v>14329.522999999999</v>
      </c>
      <c r="C231">
        <f t="shared" si="12"/>
        <v>2004</v>
      </c>
      <c r="D231">
        <f t="shared" si="13"/>
        <v>4</v>
      </c>
      <c r="E231">
        <v>2</v>
      </c>
      <c r="F231">
        <f t="shared" si="14"/>
        <v>0.76207636416385505</v>
      </c>
      <c r="G231">
        <f t="shared" si="15"/>
        <v>4.2030192539120881</v>
      </c>
    </row>
    <row r="232" spans="1:7" x14ac:dyDescent="0.25">
      <c r="A232" s="1">
        <v>38169</v>
      </c>
      <c r="B232" s="2">
        <v>14464.984</v>
      </c>
      <c r="C232">
        <f t="shared" si="12"/>
        <v>2004</v>
      </c>
      <c r="D232">
        <f t="shared" si="13"/>
        <v>7</v>
      </c>
      <c r="E232">
        <v>3</v>
      </c>
      <c r="F232">
        <f t="shared" si="14"/>
        <v>0.94532804755609323</v>
      </c>
      <c r="G232">
        <f t="shared" si="15"/>
        <v>3.4315945293957428</v>
      </c>
    </row>
    <row r="233" spans="1:7" x14ac:dyDescent="0.25">
      <c r="A233" s="1">
        <v>38261</v>
      </c>
      <c r="B233" s="2">
        <v>14609.876</v>
      </c>
      <c r="C233">
        <f t="shared" si="12"/>
        <v>2004</v>
      </c>
      <c r="D233">
        <f t="shared" si="13"/>
        <v>10</v>
      </c>
      <c r="E233">
        <v>4</v>
      </c>
      <c r="F233">
        <f t="shared" si="14"/>
        <v>1.001674111772255</v>
      </c>
      <c r="G233">
        <f t="shared" si="15"/>
        <v>3.2817945028310813</v>
      </c>
    </row>
    <row r="234" spans="1:7" x14ac:dyDescent="0.25">
      <c r="A234" s="1">
        <v>38353</v>
      </c>
      <c r="B234" s="2">
        <v>14771.602000000001</v>
      </c>
      <c r="C234">
        <f t="shared" si="12"/>
        <v>2005</v>
      </c>
      <c r="D234">
        <f t="shared" si="13"/>
        <v>1</v>
      </c>
      <c r="E234">
        <v>1</v>
      </c>
      <c r="F234">
        <f t="shared" si="14"/>
        <v>1.1069635361723895</v>
      </c>
      <c r="G234">
        <f t="shared" si="15"/>
        <v>3.8706793481566582</v>
      </c>
    </row>
    <row r="235" spans="1:7" x14ac:dyDescent="0.25">
      <c r="A235" s="1">
        <v>38443</v>
      </c>
      <c r="B235" s="2">
        <v>14839.781999999999</v>
      </c>
      <c r="C235">
        <f t="shared" si="12"/>
        <v>2005</v>
      </c>
      <c r="D235">
        <f t="shared" si="13"/>
        <v>4</v>
      </c>
      <c r="E235">
        <v>2</v>
      </c>
      <c r="F235">
        <f t="shared" si="14"/>
        <v>0.46156131203642925</v>
      </c>
      <c r="G235">
        <f t="shared" si="15"/>
        <v>3.5608931295200819</v>
      </c>
    </row>
    <row r="236" spans="1:7" x14ac:dyDescent="0.25">
      <c r="A236" s="1">
        <v>38534</v>
      </c>
      <c r="B236" s="2">
        <v>14972.054</v>
      </c>
      <c r="C236">
        <f t="shared" si="12"/>
        <v>2005</v>
      </c>
      <c r="D236">
        <f t="shared" si="13"/>
        <v>7</v>
      </c>
      <c r="E236">
        <v>3</v>
      </c>
      <c r="F236">
        <f t="shared" si="14"/>
        <v>0.89133384843524954</v>
      </c>
      <c r="G236">
        <f t="shared" si="15"/>
        <v>3.5054999023849565</v>
      </c>
    </row>
    <row r="237" spans="1:7" x14ac:dyDescent="0.25">
      <c r="A237" s="1">
        <v>38626</v>
      </c>
      <c r="B237" s="2">
        <v>15066.597</v>
      </c>
      <c r="C237">
        <f t="shared" si="12"/>
        <v>2005</v>
      </c>
      <c r="D237">
        <f t="shared" si="13"/>
        <v>10</v>
      </c>
      <c r="E237">
        <v>4</v>
      </c>
      <c r="F237">
        <f t="shared" si="14"/>
        <v>0.63146312456527909</v>
      </c>
      <c r="G237">
        <f t="shared" si="15"/>
        <v>3.1261114057367756</v>
      </c>
    </row>
    <row r="238" spans="1:7" x14ac:dyDescent="0.25">
      <c r="A238" s="1">
        <v>38718</v>
      </c>
      <c r="B238" s="2">
        <v>15267.026</v>
      </c>
      <c r="C238">
        <f t="shared" si="12"/>
        <v>2006</v>
      </c>
      <c r="D238">
        <f t="shared" si="13"/>
        <v>1</v>
      </c>
      <c r="E238">
        <v>1</v>
      </c>
      <c r="F238">
        <f t="shared" si="14"/>
        <v>1.3302871245577164</v>
      </c>
      <c r="G238">
        <f t="shared" si="15"/>
        <v>3.3538948585265072</v>
      </c>
    </row>
    <row r="239" spans="1:7" x14ac:dyDescent="0.25">
      <c r="A239" s="1">
        <v>38808</v>
      </c>
      <c r="B239" s="2">
        <v>15302.705</v>
      </c>
      <c r="C239">
        <f t="shared" si="12"/>
        <v>2006</v>
      </c>
      <c r="D239">
        <f t="shared" si="13"/>
        <v>4</v>
      </c>
      <c r="E239">
        <v>2</v>
      </c>
      <c r="F239">
        <f t="shared" si="14"/>
        <v>0.23369973955635892</v>
      </c>
      <c r="G239">
        <f t="shared" si="15"/>
        <v>3.1194730488628419</v>
      </c>
    </row>
    <row r="240" spans="1:7" x14ac:dyDescent="0.25">
      <c r="A240" s="1">
        <v>38899</v>
      </c>
      <c r="B240" s="2">
        <v>15326.368</v>
      </c>
      <c r="C240">
        <f t="shared" si="12"/>
        <v>2006</v>
      </c>
      <c r="D240">
        <f t="shared" si="13"/>
        <v>7</v>
      </c>
      <c r="E240">
        <v>3</v>
      </c>
      <c r="F240">
        <f t="shared" si="14"/>
        <v>0.15463279204559477</v>
      </c>
      <c r="G240">
        <f t="shared" si="15"/>
        <v>2.3665022848568418</v>
      </c>
    </row>
    <row r="241" spans="1:7" x14ac:dyDescent="0.25">
      <c r="A241" s="1">
        <v>38991</v>
      </c>
      <c r="B241" s="2">
        <v>15456.928</v>
      </c>
      <c r="C241">
        <f t="shared" si="12"/>
        <v>2006</v>
      </c>
      <c r="D241">
        <f t="shared" si="13"/>
        <v>10</v>
      </c>
      <c r="E241">
        <v>4</v>
      </c>
      <c r="F241">
        <f t="shared" si="14"/>
        <v>0.85186522990965408</v>
      </c>
      <c r="G241">
        <f t="shared" si="15"/>
        <v>2.590704457018389</v>
      </c>
    </row>
    <row r="242" spans="1:7" x14ac:dyDescent="0.25">
      <c r="A242" s="1">
        <v>39083</v>
      </c>
      <c r="B242" s="2">
        <v>15493.328</v>
      </c>
      <c r="C242">
        <f t="shared" si="12"/>
        <v>2007</v>
      </c>
      <c r="D242">
        <f t="shared" si="13"/>
        <v>1</v>
      </c>
      <c r="E242">
        <v>1</v>
      </c>
      <c r="F242">
        <f t="shared" si="14"/>
        <v>0.23549310703911974</v>
      </c>
      <c r="G242">
        <f t="shared" si="15"/>
        <v>1.4822926220208199</v>
      </c>
    </row>
    <row r="243" spans="1:7" x14ac:dyDescent="0.25">
      <c r="A243" s="1">
        <v>39173</v>
      </c>
      <c r="B243" s="2">
        <v>15582.084999999999</v>
      </c>
      <c r="C243">
        <f t="shared" si="12"/>
        <v>2007</v>
      </c>
      <c r="D243">
        <f t="shared" si="13"/>
        <v>4</v>
      </c>
      <c r="E243">
        <v>2</v>
      </c>
      <c r="F243">
        <f t="shared" si="14"/>
        <v>0.57287240030030606</v>
      </c>
      <c r="G243">
        <f t="shared" si="15"/>
        <v>1.8256902946243825</v>
      </c>
    </row>
    <row r="244" spans="1:7" x14ac:dyDescent="0.25">
      <c r="A244" s="1">
        <v>39264</v>
      </c>
      <c r="B244" s="2">
        <v>15666.737999999999</v>
      </c>
      <c r="C244">
        <f t="shared" si="12"/>
        <v>2007</v>
      </c>
      <c r="D244">
        <f t="shared" si="13"/>
        <v>7</v>
      </c>
      <c r="E244">
        <v>3</v>
      </c>
      <c r="F244">
        <f t="shared" si="14"/>
        <v>0.54327132729670158</v>
      </c>
      <c r="G244">
        <f t="shared" si="15"/>
        <v>2.2208131763507222</v>
      </c>
    </row>
    <row r="245" spans="1:7" x14ac:dyDescent="0.25">
      <c r="A245" s="1">
        <v>39356</v>
      </c>
      <c r="B245" s="2">
        <v>15761.967000000001</v>
      </c>
      <c r="C245">
        <f t="shared" si="12"/>
        <v>2007</v>
      </c>
      <c r="D245">
        <f t="shared" si="13"/>
        <v>10</v>
      </c>
      <c r="E245">
        <v>4</v>
      </c>
      <c r="F245">
        <f t="shared" si="14"/>
        <v>0.60784191323044467</v>
      </c>
      <c r="G245">
        <f t="shared" si="15"/>
        <v>1.9734775241238234</v>
      </c>
    </row>
    <row r="246" spans="1:7" x14ac:dyDescent="0.25">
      <c r="A246" s="1">
        <v>39448</v>
      </c>
      <c r="B246" s="2">
        <v>15671.383</v>
      </c>
      <c r="C246">
        <f t="shared" si="12"/>
        <v>2008</v>
      </c>
      <c r="D246">
        <f t="shared" si="13"/>
        <v>1</v>
      </c>
      <c r="E246">
        <v>1</v>
      </c>
      <c r="F246">
        <f t="shared" si="14"/>
        <v>-0.57469984552055431</v>
      </c>
      <c r="G246">
        <f t="shared" si="15"/>
        <v>1.1492366262432441</v>
      </c>
    </row>
    <row r="247" spans="1:7" x14ac:dyDescent="0.25">
      <c r="A247" s="1">
        <v>39539</v>
      </c>
      <c r="B247" s="2">
        <v>15752.308000000001</v>
      </c>
      <c r="C247">
        <f t="shared" si="12"/>
        <v>2008</v>
      </c>
      <c r="D247">
        <f t="shared" si="13"/>
        <v>4</v>
      </c>
      <c r="E247">
        <v>2</v>
      </c>
      <c r="F247">
        <f t="shared" si="14"/>
        <v>0.51638709870087673</v>
      </c>
      <c r="G247">
        <f t="shared" si="15"/>
        <v>1.0924276179985037</v>
      </c>
    </row>
    <row r="248" spans="1:7" x14ac:dyDescent="0.25">
      <c r="A248" s="1">
        <v>39630</v>
      </c>
      <c r="B248" s="2">
        <v>15667.031999999999</v>
      </c>
      <c r="C248">
        <f t="shared" si="12"/>
        <v>2008</v>
      </c>
      <c r="D248">
        <f t="shared" si="13"/>
        <v>7</v>
      </c>
      <c r="E248">
        <v>3</v>
      </c>
      <c r="F248">
        <f t="shared" si="14"/>
        <v>-0.54135559055854543</v>
      </c>
      <c r="G248">
        <f t="shared" si="15"/>
        <v>1.8765872002113326E-3</v>
      </c>
    </row>
    <row r="249" spans="1:7" x14ac:dyDescent="0.25">
      <c r="A249" s="1">
        <v>39722</v>
      </c>
      <c r="B249" s="2">
        <v>15328.027</v>
      </c>
      <c r="C249">
        <f t="shared" si="12"/>
        <v>2008</v>
      </c>
      <c r="D249">
        <f t="shared" si="13"/>
        <v>10</v>
      </c>
      <c r="E249">
        <v>4</v>
      </c>
      <c r="F249">
        <f t="shared" si="14"/>
        <v>-2.1638112438909896</v>
      </c>
      <c r="G249">
        <f t="shared" si="15"/>
        <v>-2.7530827846549921</v>
      </c>
    </row>
    <row r="250" spans="1:7" x14ac:dyDescent="0.25">
      <c r="A250" s="1">
        <v>39814</v>
      </c>
      <c r="B250" s="2">
        <v>15155.94</v>
      </c>
      <c r="C250">
        <f t="shared" si="12"/>
        <v>2009</v>
      </c>
      <c r="D250">
        <f t="shared" si="13"/>
        <v>1</v>
      </c>
      <c r="E250">
        <v>1</v>
      </c>
      <c r="F250">
        <f t="shared" si="14"/>
        <v>-1.1226950474447883</v>
      </c>
      <c r="G250">
        <f t="shared" si="15"/>
        <v>-3.2890715516301183</v>
      </c>
    </row>
    <row r="251" spans="1:7" x14ac:dyDescent="0.25">
      <c r="A251" s="1">
        <v>39904</v>
      </c>
      <c r="B251" s="2">
        <v>15134.117</v>
      </c>
      <c r="C251">
        <f t="shared" si="12"/>
        <v>2009</v>
      </c>
      <c r="D251">
        <f t="shared" si="13"/>
        <v>4</v>
      </c>
      <c r="E251">
        <v>2</v>
      </c>
      <c r="F251">
        <f t="shared" si="14"/>
        <v>-0.14398974923363062</v>
      </c>
      <c r="G251">
        <f t="shared" si="15"/>
        <v>-3.9244471349849208</v>
      </c>
    </row>
    <row r="252" spans="1:7" x14ac:dyDescent="0.25">
      <c r="A252" s="1">
        <v>39995</v>
      </c>
      <c r="B252" s="2">
        <v>15189.222</v>
      </c>
      <c r="C252">
        <f t="shared" si="12"/>
        <v>2009</v>
      </c>
      <c r="D252">
        <f t="shared" si="13"/>
        <v>7</v>
      </c>
      <c r="E252">
        <v>3</v>
      </c>
      <c r="F252">
        <f t="shared" si="14"/>
        <v>0.36411110076657316</v>
      </c>
      <c r="G252">
        <f t="shared" si="15"/>
        <v>-3.0497799455570074</v>
      </c>
    </row>
    <row r="253" spans="1:7" x14ac:dyDescent="0.25">
      <c r="A253" s="1">
        <v>40087</v>
      </c>
      <c r="B253" s="2">
        <v>15356.058000000001</v>
      </c>
      <c r="C253">
        <f t="shared" si="12"/>
        <v>2009</v>
      </c>
      <c r="D253">
        <f t="shared" si="13"/>
        <v>10</v>
      </c>
      <c r="E253">
        <v>4</v>
      </c>
      <c r="F253">
        <f t="shared" si="14"/>
        <v>1.0983841042023101</v>
      </c>
      <c r="G253">
        <f t="shared" si="15"/>
        <v>0.18287415594975265</v>
      </c>
    </row>
    <row r="254" spans="1:7" x14ac:dyDescent="0.25">
      <c r="A254" s="1">
        <v>40179</v>
      </c>
      <c r="B254" s="2">
        <v>15415.145</v>
      </c>
      <c r="C254">
        <f t="shared" si="12"/>
        <v>2010</v>
      </c>
      <c r="D254">
        <f t="shared" si="13"/>
        <v>1</v>
      </c>
      <c r="E254">
        <v>1</v>
      </c>
      <c r="F254">
        <f t="shared" si="14"/>
        <v>0.38477973969621715</v>
      </c>
      <c r="G254">
        <f t="shared" si="15"/>
        <v>1.7102535375568939</v>
      </c>
    </row>
    <row r="255" spans="1:7" x14ac:dyDescent="0.25">
      <c r="A255" s="1">
        <v>40269</v>
      </c>
      <c r="B255" s="2">
        <v>15557.277</v>
      </c>
      <c r="C255">
        <f t="shared" si="12"/>
        <v>2010</v>
      </c>
      <c r="D255">
        <f t="shared" si="13"/>
        <v>4</v>
      </c>
      <c r="E255">
        <v>2</v>
      </c>
      <c r="F255">
        <f t="shared" si="14"/>
        <v>0.92202830398286917</v>
      </c>
      <c r="G255">
        <f t="shared" si="15"/>
        <v>2.7960666618343177</v>
      </c>
    </row>
    <row r="256" spans="1:7" x14ac:dyDescent="0.25">
      <c r="A256" s="1">
        <v>40360</v>
      </c>
      <c r="B256" s="2">
        <v>15671.967000000001</v>
      </c>
      <c r="C256">
        <f t="shared" si="12"/>
        <v>2010</v>
      </c>
      <c r="D256">
        <f t="shared" si="13"/>
        <v>7</v>
      </c>
      <c r="E256">
        <v>3</v>
      </c>
      <c r="F256">
        <f t="shared" si="14"/>
        <v>0.73721127418377996</v>
      </c>
      <c r="G256">
        <f t="shared" si="15"/>
        <v>3.1782075474306781</v>
      </c>
    </row>
    <row r="257" spans="1:7" x14ac:dyDescent="0.25">
      <c r="A257" s="1">
        <v>40452</v>
      </c>
      <c r="B257" s="2">
        <v>15750.625</v>
      </c>
      <c r="C257">
        <f t="shared" si="12"/>
        <v>2010</v>
      </c>
      <c r="D257">
        <f t="shared" si="13"/>
        <v>10</v>
      </c>
      <c r="E257">
        <v>4</v>
      </c>
      <c r="F257">
        <f t="shared" si="14"/>
        <v>0.50190253718629396</v>
      </c>
      <c r="G257">
        <f t="shared" si="15"/>
        <v>2.5694549994536242</v>
      </c>
    </row>
    <row r="258" spans="1:7" x14ac:dyDescent="0.25">
      <c r="A258" s="1">
        <v>40544</v>
      </c>
      <c r="B258" s="2">
        <v>15712.754000000001</v>
      </c>
      <c r="C258">
        <f t="shared" si="12"/>
        <v>2011</v>
      </c>
      <c r="D258">
        <f t="shared" si="13"/>
        <v>1</v>
      </c>
      <c r="E258">
        <v>1</v>
      </c>
      <c r="F258">
        <f t="shared" si="14"/>
        <v>-0.24044125233124714</v>
      </c>
      <c r="G258">
        <f t="shared" si="15"/>
        <v>1.9306273148906428</v>
      </c>
    </row>
    <row r="259" spans="1:7" x14ac:dyDescent="0.25">
      <c r="A259" s="1">
        <v>40634</v>
      </c>
      <c r="B259" s="2">
        <v>15825.096</v>
      </c>
      <c r="C259">
        <f t="shared" ref="C259:C288" si="16">YEAR(A259)</f>
        <v>2011</v>
      </c>
      <c r="D259">
        <f t="shared" ref="D259:D288" si="17">MONTH(A259)</f>
        <v>4</v>
      </c>
      <c r="E259">
        <v>2</v>
      </c>
      <c r="F259">
        <f t="shared" si="14"/>
        <v>0.71497332676371261</v>
      </c>
      <c r="G259">
        <f t="shared" si="15"/>
        <v>1.7215030625217898</v>
      </c>
    </row>
    <row r="260" spans="1:7" x14ac:dyDescent="0.25">
      <c r="A260" s="1">
        <v>40725</v>
      </c>
      <c r="B260" s="2">
        <v>15820.7</v>
      </c>
      <c r="C260">
        <f t="shared" si="16"/>
        <v>2011</v>
      </c>
      <c r="D260">
        <f t="shared" si="17"/>
        <v>7</v>
      </c>
      <c r="E260">
        <v>3</v>
      </c>
      <c r="F260">
        <f t="shared" ref="F260:F288" si="18">(B260/B259-1)*100</f>
        <v>-2.7778662448552094E-2</v>
      </c>
      <c r="G260">
        <f t="shared" si="15"/>
        <v>0.94903849657161921</v>
      </c>
    </row>
    <row r="261" spans="1:7" x14ac:dyDescent="0.25">
      <c r="A261" s="1">
        <v>40817</v>
      </c>
      <c r="B261" s="2">
        <v>16004.107</v>
      </c>
      <c r="C261">
        <f t="shared" si="16"/>
        <v>2011</v>
      </c>
      <c r="D261">
        <f t="shared" si="17"/>
        <v>10</v>
      </c>
      <c r="E261">
        <v>4</v>
      </c>
      <c r="F261">
        <f t="shared" si="18"/>
        <v>1.1592849873899302</v>
      </c>
      <c r="G261">
        <f t="shared" si="15"/>
        <v>1.6093456608864631</v>
      </c>
    </row>
    <row r="262" spans="1:7" x14ac:dyDescent="0.25">
      <c r="A262" s="1">
        <v>40909</v>
      </c>
      <c r="B262" s="2">
        <v>16129.418</v>
      </c>
      <c r="C262">
        <f t="shared" si="16"/>
        <v>2012</v>
      </c>
      <c r="D262">
        <f t="shared" si="17"/>
        <v>1</v>
      </c>
      <c r="E262">
        <v>1</v>
      </c>
      <c r="F262">
        <f t="shared" si="18"/>
        <v>0.78299276554449904</v>
      </c>
      <c r="G262">
        <f t="shared" si="15"/>
        <v>2.6517566557714867</v>
      </c>
    </row>
    <row r="263" spans="1:7" x14ac:dyDescent="0.25">
      <c r="A263" s="1">
        <v>41000</v>
      </c>
      <c r="B263" s="2">
        <v>16198.807000000001</v>
      </c>
      <c r="C263">
        <f t="shared" si="16"/>
        <v>2012</v>
      </c>
      <c r="D263">
        <f t="shared" si="17"/>
        <v>4</v>
      </c>
      <c r="E263">
        <v>2</v>
      </c>
      <c r="F263">
        <f t="shared" si="18"/>
        <v>0.4302015113006652</v>
      </c>
      <c r="G263">
        <f t="shared" ref="G263:G288" si="19">(B263/B259-1)*100</f>
        <v>2.361508581053795</v>
      </c>
    </row>
    <row r="264" spans="1:7" x14ac:dyDescent="0.25">
      <c r="A264" s="1">
        <v>41091</v>
      </c>
      <c r="B264" s="2">
        <v>16220.666999999999</v>
      </c>
      <c r="C264">
        <f t="shared" si="16"/>
        <v>2012</v>
      </c>
      <c r="D264">
        <f t="shared" si="17"/>
        <v>7</v>
      </c>
      <c r="E264">
        <v>3</v>
      </c>
      <c r="F264">
        <f t="shared" si="18"/>
        <v>0.13494820945763042</v>
      </c>
      <c r="G264">
        <f t="shared" si="19"/>
        <v>2.5281245456901358</v>
      </c>
    </row>
    <row r="265" spans="1:7" x14ac:dyDescent="0.25">
      <c r="A265" s="1">
        <v>41183</v>
      </c>
      <c r="B265" s="2">
        <v>16239.138000000001</v>
      </c>
      <c r="C265">
        <f t="shared" si="16"/>
        <v>2012</v>
      </c>
      <c r="D265">
        <f t="shared" si="17"/>
        <v>10</v>
      </c>
      <c r="E265">
        <v>4</v>
      </c>
      <c r="F265">
        <f t="shared" si="18"/>
        <v>0.11387324577960545</v>
      </c>
      <c r="G265">
        <f t="shared" si="19"/>
        <v>1.4685667872627928</v>
      </c>
    </row>
    <row r="266" spans="1:7" x14ac:dyDescent="0.25">
      <c r="A266" s="1">
        <v>41275</v>
      </c>
      <c r="B266" s="2">
        <v>16382.964</v>
      </c>
      <c r="C266">
        <f t="shared" si="16"/>
        <v>2013</v>
      </c>
      <c r="D266">
        <f t="shared" si="17"/>
        <v>1</v>
      </c>
      <c r="E266">
        <v>1</v>
      </c>
      <c r="F266">
        <f t="shared" si="18"/>
        <v>0.88567508940438078</v>
      </c>
      <c r="G266">
        <f t="shared" si="19"/>
        <v>1.5719476053010828</v>
      </c>
    </row>
    <row r="267" spans="1:7" x14ac:dyDescent="0.25">
      <c r="A267" s="1">
        <v>41365</v>
      </c>
      <c r="B267" s="2">
        <v>16403.18</v>
      </c>
      <c r="C267">
        <f t="shared" si="16"/>
        <v>2013</v>
      </c>
      <c r="D267">
        <f t="shared" si="17"/>
        <v>4</v>
      </c>
      <c r="E267">
        <v>2</v>
      </c>
      <c r="F267">
        <f t="shared" si="18"/>
        <v>0.12339647453294411</v>
      </c>
      <c r="G267">
        <f t="shared" si="19"/>
        <v>1.2616546391348349</v>
      </c>
    </row>
    <row r="268" spans="1:7" x14ac:dyDescent="0.25">
      <c r="A268" s="1">
        <v>41456</v>
      </c>
      <c r="B268" s="2">
        <v>16531.685000000001</v>
      </c>
      <c r="C268">
        <f t="shared" si="16"/>
        <v>2013</v>
      </c>
      <c r="D268">
        <f t="shared" si="17"/>
        <v>7</v>
      </c>
      <c r="E268">
        <v>3</v>
      </c>
      <c r="F268">
        <f t="shared" si="18"/>
        <v>0.7834151670590872</v>
      </c>
      <c r="G268">
        <f t="shared" si="19"/>
        <v>1.9174180691829967</v>
      </c>
    </row>
    <row r="269" spans="1:7" x14ac:dyDescent="0.25">
      <c r="A269" s="1">
        <v>41548</v>
      </c>
      <c r="B269" s="2">
        <v>16663.649000000001</v>
      </c>
      <c r="C269">
        <f t="shared" si="16"/>
        <v>2013</v>
      </c>
      <c r="D269">
        <f t="shared" si="17"/>
        <v>10</v>
      </c>
      <c r="E269">
        <v>4</v>
      </c>
      <c r="F269">
        <f t="shared" si="18"/>
        <v>0.79824893832660671</v>
      </c>
      <c r="G269">
        <f t="shared" si="19"/>
        <v>2.614122744692482</v>
      </c>
    </row>
    <row r="270" spans="1:7" x14ac:dyDescent="0.25">
      <c r="A270" s="1">
        <v>41640</v>
      </c>
      <c r="B270" s="2">
        <v>16621.696</v>
      </c>
      <c r="C270">
        <f t="shared" si="16"/>
        <v>2014</v>
      </c>
      <c r="D270">
        <f t="shared" si="17"/>
        <v>1</v>
      </c>
      <c r="E270">
        <v>1</v>
      </c>
      <c r="F270">
        <f t="shared" si="18"/>
        <v>-0.25176358431457935</v>
      </c>
      <c r="G270">
        <f t="shared" si="19"/>
        <v>1.4571966342598275</v>
      </c>
    </row>
    <row r="271" spans="1:7" x14ac:dyDescent="0.25">
      <c r="A271" s="1">
        <v>41730</v>
      </c>
      <c r="B271" s="2">
        <v>16830.111000000001</v>
      </c>
      <c r="C271">
        <f t="shared" si="16"/>
        <v>2014</v>
      </c>
      <c r="D271">
        <f t="shared" si="17"/>
        <v>4</v>
      </c>
      <c r="E271">
        <v>2</v>
      </c>
      <c r="F271">
        <f t="shared" si="18"/>
        <v>1.2538732509606687</v>
      </c>
      <c r="G271">
        <f t="shared" si="19"/>
        <v>2.6027331285762845</v>
      </c>
    </row>
    <row r="272" spans="1:7" x14ac:dyDescent="0.25">
      <c r="A272" s="1">
        <v>41821</v>
      </c>
      <c r="B272" s="2">
        <v>17033.572</v>
      </c>
      <c r="C272">
        <f t="shared" si="16"/>
        <v>2014</v>
      </c>
      <c r="D272">
        <f t="shared" si="17"/>
        <v>7</v>
      </c>
      <c r="E272">
        <v>3</v>
      </c>
      <c r="F272">
        <f t="shared" si="18"/>
        <v>1.2089106245347869</v>
      </c>
      <c r="G272">
        <f t="shared" si="19"/>
        <v>3.0359095276736747</v>
      </c>
    </row>
    <row r="273" spans="1:7" x14ac:dyDescent="0.25">
      <c r="A273" s="1">
        <v>41913</v>
      </c>
      <c r="B273" s="2">
        <v>17113.945</v>
      </c>
      <c r="C273">
        <f t="shared" si="16"/>
        <v>2014</v>
      </c>
      <c r="D273">
        <f t="shared" si="17"/>
        <v>10</v>
      </c>
      <c r="E273">
        <v>4</v>
      </c>
      <c r="F273">
        <f t="shared" si="18"/>
        <v>0.47185053140939015</v>
      </c>
      <c r="G273">
        <f t="shared" si="19"/>
        <v>2.7022652721501617</v>
      </c>
    </row>
    <row r="274" spans="1:7" x14ac:dyDescent="0.25">
      <c r="A274" s="1">
        <v>42005</v>
      </c>
      <c r="B274" s="2">
        <v>17254.743999999999</v>
      </c>
      <c r="C274">
        <f t="shared" si="16"/>
        <v>2015</v>
      </c>
      <c r="D274">
        <f t="shared" si="17"/>
        <v>1</v>
      </c>
      <c r="E274">
        <v>1</v>
      </c>
      <c r="F274">
        <f t="shared" si="18"/>
        <v>0.82271504320015065</v>
      </c>
      <c r="G274">
        <f t="shared" si="19"/>
        <v>3.8085644208629477</v>
      </c>
    </row>
    <row r="275" spans="1:7" x14ac:dyDescent="0.25">
      <c r="A275" s="1">
        <v>42095</v>
      </c>
      <c r="B275" s="2">
        <v>17397.028999999999</v>
      </c>
      <c r="C275">
        <f t="shared" si="16"/>
        <v>2015</v>
      </c>
      <c r="D275">
        <f t="shared" si="17"/>
        <v>4</v>
      </c>
      <c r="E275">
        <v>2</v>
      </c>
      <c r="F275">
        <f t="shared" si="18"/>
        <v>0.82461379896450193</v>
      </c>
      <c r="G275">
        <f t="shared" si="19"/>
        <v>3.3684745157057883</v>
      </c>
    </row>
    <row r="276" spans="1:7" x14ac:dyDescent="0.25">
      <c r="A276" s="1">
        <v>42186</v>
      </c>
      <c r="B276" s="2">
        <v>17438.802</v>
      </c>
      <c r="C276">
        <f t="shared" si="16"/>
        <v>2015</v>
      </c>
      <c r="D276">
        <f t="shared" si="17"/>
        <v>7</v>
      </c>
      <c r="E276">
        <v>3</v>
      </c>
      <c r="F276">
        <f t="shared" si="18"/>
        <v>0.24011571171147494</v>
      </c>
      <c r="G276">
        <f t="shared" si="19"/>
        <v>2.3790077618481842</v>
      </c>
    </row>
    <row r="277" spans="1:7" x14ac:dyDescent="0.25">
      <c r="A277" s="1">
        <v>42278</v>
      </c>
      <c r="B277" s="2">
        <v>17456.224999999999</v>
      </c>
      <c r="C277">
        <f t="shared" si="16"/>
        <v>2015</v>
      </c>
      <c r="D277">
        <f t="shared" si="17"/>
        <v>10</v>
      </c>
      <c r="E277">
        <v>4</v>
      </c>
      <c r="F277">
        <f t="shared" si="18"/>
        <v>9.99093859773037E-2</v>
      </c>
      <c r="G277">
        <f t="shared" si="19"/>
        <v>2.0000064275069285</v>
      </c>
    </row>
    <row r="278" spans="1:7" x14ac:dyDescent="0.25">
      <c r="A278" s="1">
        <v>42370</v>
      </c>
      <c r="B278" s="2">
        <v>17523.374</v>
      </c>
      <c r="C278">
        <f t="shared" si="16"/>
        <v>2016</v>
      </c>
      <c r="D278">
        <f t="shared" si="17"/>
        <v>1</v>
      </c>
      <c r="E278">
        <v>1</v>
      </c>
      <c r="F278">
        <f t="shared" si="18"/>
        <v>0.38467079795316828</v>
      </c>
      <c r="G278">
        <f t="shared" si="19"/>
        <v>1.5568472067739814</v>
      </c>
    </row>
    <row r="279" spans="1:7" x14ac:dyDescent="0.25">
      <c r="A279" s="1">
        <v>42461</v>
      </c>
      <c r="B279" s="2">
        <v>17622.486000000001</v>
      </c>
      <c r="C279">
        <f t="shared" si="16"/>
        <v>2016</v>
      </c>
      <c r="D279">
        <f t="shared" si="17"/>
        <v>4</v>
      </c>
      <c r="E279">
        <v>2</v>
      </c>
      <c r="F279">
        <f t="shared" si="18"/>
        <v>0.56559883958420265</v>
      </c>
      <c r="G279">
        <f t="shared" si="19"/>
        <v>1.2959511649949018</v>
      </c>
    </row>
    <row r="280" spans="1:7" x14ac:dyDescent="0.25">
      <c r="A280" s="1">
        <v>42552</v>
      </c>
      <c r="B280" s="2">
        <v>17706.705000000002</v>
      </c>
      <c r="C280">
        <f t="shared" si="16"/>
        <v>2016</v>
      </c>
      <c r="D280">
        <f t="shared" si="17"/>
        <v>7</v>
      </c>
      <c r="E280">
        <v>3</v>
      </c>
      <c r="F280">
        <f t="shared" si="18"/>
        <v>0.47790646563714567</v>
      </c>
      <c r="G280">
        <f t="shared" si="19"/>
        <v>1.5362465839109829</v>
      </c>
    </row>
    <row r="281" spans="1:7" x14ac:dyDescent="0.25">
      <c r="A281" s="1">
        <v>42644</v>
      </c>
      <c r="B281" s="2">
        <v>17784.185000000001</v>
      </c>
      <c r="C281">
        <f t="shared" si="16"/>
        <v>2016</v>
      </c>
      <c r="D281">
        <f t="shared" si="17"/>
        <v>10</v>
      </c>
      <c r="E281">
        <v>4</v>
      </c>
      <c r="F281">
        <f t="shared" si="18"/>
        <v>0.4375743538958865</v>
      </c>
      <c r="G281">
        <f t="shared" si="19"/>
        <v>1.8787567185918119</v>
      </c>
    </row>
    <row r="282" spans="1:7" x14ac:dyDescent="0.25">
      <c r="A282" s="1">
        <v>42736</v>
      </c>
      <c r="B282" s="2">
        <v>17863.023000000001</v>
      </c>
      <c r="C282">
        <f t="shared" si="16"/>
        <v>2017</v>
      </c>
      <c r="D282">
        <f t="shared" si="17"/>
        <v>1</v>
      </c>
      <c r="E282">
        <v>1</v>
      </c>
      <c r="F282">
        <f t="shared" si="18"/>
        <v>0.44330398047478514</v>
      </c>
      <c r="G282">
        <f t="shared" si="19"/>
        <v>1.9382625743193049</v>
      </c>
    </row>
    <row r="283" spans="1:7" x14ac:dyDescent="0.25">
      <c r="A283" s="1">
        <v>42826</v>
      </c>
      <c r="B283" s="2">
        <v>17995.150000000001</v>
      </c>
      <c r="C283">
        <f t="shared" si="16"/>
        <v>2017</v>
      </c>
      <c r="D283">
        <f t="shared" si="17"/>
        <v>4</v>
      </c>
      <c r="E283">
        <v>2</v>
      </c>
      <c r="F283">
        <f t="shared" si="18"/>
        <v>0.73966763632338228</v>
      </c>
      <c r="G283">
        <f t="shared" si="19"/>
        <v>2.1147073120103554</v>
      </c>
    </row>
    <row r="284" spans="1:7" x14ac:dyDescent="0.25">
      <c r="A284" s="1">
        <v>42917</v>
      </c>
      <c r="B284" s="2">
        <v>18120.843000000001</v>
      </c>
      <c r="C284">
        <f t="shared" si="16"/>
        <v>2017</v>
      </c>
      <c r="D284">
        <f t="shared" si="17"/>
        <v>7</v>
      </c>
      <c r="E284">
        <v>3</v>
      </c>
      <c r="F284">
        <f t="shared" si="18"/>
        <v>0.69848264671312776</v>
      </c>
      <c r="G284">
        <f t="shared" si="19"/>
        <v>2.3388767136516941</v>
      </c>
    </row>
    <row r="285" spans="1:7" x14ac:dyDescent="0.25">
      <c r="A285" s="1">
        <v>43009</v>
      </c>
      <c r="B285" s="2">
        <v>18223.758000000002</v>
      </c>
      <c r="C285">
        <f t="shared" si="16"/>
        <v>2017</v>
      </c>
      <c r="D285">
        <f t="shared" si="17"/>
        <v>10</v>
      </c>
      <c r="E285">
        <v>4</v>
      </c>
      <c r="F285">
        <f t="shared" si="18"/>
        <v>0.56793715391718624</v>
      </c>
      <c r="G285">
        <f t="shared" si="19"/>
        <v>2.4717073062386685</v>
      </c>
    </row>
    <row r="286" spans="1:7" x14ac:dyDescent="0.25">
      <c r="A286" s="1">
        <v>43101</v>
      </c>
      <c r="B286" s="2">
        <v>18323.963</v>
      </c>
      <c r="C286">
        <f t="shared" si="16"/>
        <v>2018</v>
      </c>
      <c r="D286">
        <f t="shared" si="17"/>
        <v>1</v>
      </c>
      <c r="E286">
        <v>1</v>
      </c>
      <c r="F286">
        <f t="shared" si="18"/>
        <v>0.54985914540786052</v>
      </c>
      <c r="G286">
        <f t="shared" si="19"/>
        <v>2.5804143005357938</v>
      </c>
    </row>
    <row r="287" spans="1:7" x14ac:dyDescent="0.25">
      <c r="A287" s="1">
        <v>43191</v>
      </c>
      <c r="B287" s="2">
        <v>18511.576000000001</v>
      </c>
      <c r="C287">
        <f t="shared" si="16"/>
        <v>2018</v>
      </c>
      <c r="D287">
        <f t="shared" si="17"/>
        <v>4</v>
      </c>
      <c r="E287">
        <v>2</v>
      </c>
      <c r="F287">
        <f t="shared" si="18"/>
        <v>1.0238669440666426</v>
      </c>
      <c r="G287">
        <f t="shared" si="19"/>
        <v>2.8698065867747591</v>
      </c>
    </row>
    <row r="288" spans="1:7" x14ac:dyDescent="0.25">
      <c r="A288" s="1">
        <v>43282</v>
      </c>
      <c r="B288" s="2">
        <v>18664.973000000002</v>
      </c>
      <c r="C288">
        <f t="shared" si="16"/>
        <v>2018</v>
      </c>
      <c r="D288">
        <f t="shared" si="17"/>
        <v>7</v>
      </c>
      <c r="E288">
        <v>3</v>
      </c>
      <c r="F288">
        <f t="shared" si="18"/>
        <v>0.82865445924216186</v>
      </c>
      <c r="G288">
        <f t="shared" si="19"/>
        <v>3.0027852456974591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sqref="A1:IV11"/>
    </sheetView>
  </sheetViews>
  <sheetFormatPr defaultRowHeight="13.2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6" spans="1:2" x14ac:dyDescent="0.25">
      <c r="A6" t="s">
        <v>5</v>
      </c>
    </row>
    <row r="8" spans="1:2" x14ac:dyDescent="0.25">
      <c r="A8" t="s">
        <v>6</v>
      </c>
      <c r="B8" t="s">
        <v>7</v>
      </c>
    </row>
    <row r="10" spans="1:2" x14ac:dyDescent="0.25">
      <c r="A10" t="s">
        <v>8</v>
      </c>
    </row>
    <row r="11" spans="1:2" x14ac:dyDescent="0.25">
      <c r="A11" t="s">
        <v>9</v>
      </c>
      <c r="B1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Clean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Serfling, Matthew All</dc:creator>
  <cp:lastModifiedBy>Serfling, Matthew All</cp:lastModifiedBy>
  <dcterms:created xsi:type="dcterms:W3CDTF">2019-02-26T19:45:56Z</dcterms:created>
  <dcterms:modified xsi:type="dcterms:W3CDTF">2019-02-27T16:36:51Z</dcterms:modified>
</cp:coreProperties>
</file>